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https://cnsi365.sharepoint.com/sites/CORP/Proposals/MTPSM/Price Proposal/"/>
    </mc:Choice>
  </mc:AlternateContent>
  <bookViews>
    <workbookView xWindow="0" yWindow="0" windowWidth="28800" windowHeight="11730" tabRatio="774" activeTab="2"/>
  </bookViews>
  <sheets>
    <sheet name="Version History " sheetId="1" r:id="rId1"/>
    <sheet name="Instructions" sheetId="2" r:id="rId2"/>
    <sheet name="Sch A - Cost Summary" sheetId="3" r:id="rId3"/>
    <sheet name="Sch B- DDI Payment Milestones" sheetId="4" r:id="rId4"/>
    <sheet name="Sch E - Resource Hourly Rates" sheetId="7" r:id="rId5"/>
    <sheet name="F-1 Provider Svcs DDI Costs" sheetId="8" r:id="rId6"/>
    <sheet name="F-2 Provider Svcs Ops Costs" sheetId="9" r:id="rId7"/>
    <sheet name="F-3 Provider Svcs DDI Pool Cost" sheetId="10" r:id="rId8"/>
    <sheet name="F-4 Provider Svcs Ops Pool" sheetId="11" r:id="rId9"/>
    <sheet name="G-1 Provider Svcs DDI Cost" sheetId="12" r:id="rId10"/>
    <sheet name="G-2 Provider Svcs Ops Cost" sheetId="13" r:id="rId11"/>
    <sheet name="G-3 Provider Svcs DDI Pool" sheetId="14" r:id="rId12"/>
    <sheet name="G-4 Provider Svcs Ops Pool" sheetId="15" r:id="rId13"/>
    <sheet name="H-1 Provider Svcs DDI Cost" sheetId="16" r:id="rId14"/>
    <sheet name="H-2 Provider Svcs Ops Cost" sheetId="17" r:id="rId15"/>
    <sheet name="H-3 Provider Svcs DDI Pool" sheetId="18" r:id="rId16"/>
    <sheet name="H-4 Provider Svcs Ops Pool" sheetId="19" r:id="rId17"/>
  </sheets>
  <externalReferences>
    <externalReference r:id="rId18"/>
    <externalReference r:id="rId19"/>
    <externalReference r:id="rId20"/>
    <externalReference r:id="rId21"/>
  </externalReferences>
  <definedNames>
    <definedName name="__FDS_HYPERLINK_TOGGLE_STATE__" hidden="1">"ON"</definedName>
    <definedName name="_xlnm._FilterDatabase" localSheetId="6" hidden="1">'F-2 Provider Svcs Ops Costs'!#REF!</definedName>
    <definedName name="_xlnm._FilterDatabase" localSheetId="2" hidden="1">'Sch A - Cost Summary'!$A$4:$C$4</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hidden="1">#REF!</definedName>
    <definedName name="_Table1_In1" hidden="1">'[1]Soft Cap to FA'!#REF!</definedName>
    <definedName name="_Table1_Out" hidden="1">#REF!</definedName>
    <definedName name="_Table2_In2" hidden="1">'[2]Roll Call'!#REF!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hidden="1">#REF!</definedName>
    <definedName name="BLPH1000001" hidden="1">[4]Sheet1!$B$12</definedName>
    <definedName name="BLPH1000003" hidden="1">#REF!</definedName>
    <definedName name="BLPH12" hidden="1">#REF!</definedName>
    <definedName name="BLPH13" hidden="1">#REF!</definedName>
    <definedName name="BLPH14"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yoit87" hidden="1">{"rfcjan",#N/A,FALSE,"Stats"}</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stOffset" hidden="1">1</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_xlnm.Print_Area" localSheetId="5">'F-1 Provider Svcs DDI Costs'!$A$1:$S$36</definedName>
    <definedName name="_xlnm.Print_Area" localSheetId="6">'F-2 Provider Svcs Ops Costs'!$A$1:$Y$51</definedName>
    <definedName name="_xlnm.Print_Area" localSheetId="7">'F-3 Provider Svcs DDI Pool Cost'!$A$1:$Q$35</definedName>
    <definedName name="_xlnm.Print_Area" localSheetId="8">'F-4 Provider Svcs Ops Pool'!$A$1:$Q$51</definedName>
    <definedName name="_xlnm.Print_Area" localSheetId="9">'G-1 Provider Svcs DDI Cost'!$A$1:$S$36</definedName>
    <definedName name="_xlnm.Print_Area" localSheetId="10">'G-2 Provider Svcs Ops Cost'!$A$1:$Y$51</definedName>
    <definedName name="_xlnm.Print_Area" localSheetId="11">'G-3 Provider Svcs DDI Pool'!$A$1:$Q$35</definedName>
    <definedName name="_xlnm.Print_Area" localSheetId="12">'G-4 Provider Svcs Ops Pool'!$A$1:$Q$51</definedName>
    <definedName name="_xlnm.Print_Area" localSheetId="13">'H-1 Provider Svcs DDI Cost'!$A$1:$S$36</definedName>
    <definedName name="_xlnm.Print_Area" localSheetId="14">'H-2 Provider Svcs Ops Cost'!$A$1:$Y$51</definedName>
    <definedName name="_xlnm.Print_Area" localSheetId="15">'H-3 Provider Svcs DDI Pool'!$A$1:$Q$35</definedName>
    <definedName name="_xlnm.Print_Area" localSheetId="16">'H-4 Provider Svcs Ops Pool'!$A$1:$Q$51</definedName>
    <definedName name="_xlnm.Print_Area" localSheetId="1">Instructions!$A$1:$B$28</definedName>
    <definedName name="_xlnm.Print_Area" localSheetId="0">'Version History '!$A$1:$D$41</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71027"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14" l="1"/>
  <c r="N19" i="11"/>
  <c r="K19" i="11"/>
  <c r="I18" i="11"/>
  <c r="E11" i="10"/>
  <c r="F9" i="4"/>
  <c r="F10" i="4"/>
  <c r="F11" i="4"/>
  <c r="F12" i="4"/>
  <c r="F13" i="4"/>
  <c r="F14" i="4"/>
  <c r="F15" i="4"/>
  <c r="F16" i="4"/>
  <c r="F17" i="4"/>
  <c r="F18" i="4"/>
  <c r="F20" i="4"/>
  <c r="B24" i="4"/>
  <c r="C36" i="19"/>
  <c r="D36" i="19"/>
  <c r="C37" i="19"/>
  <c r="D37" i="19"/>
  <c r="C38" i="19"/>
  <c r="D38" i="19"/>
  <c r="C39" i="19"/>
  <c r="D39" i="19"/>
  <c r="C40" i="19"/>
  <c r="D40" i="19"/>
  <c r="C41" i="19"/>
  <c r="D41" i="19"/>
  <c r="C42" i="19"/>
  <c r="D42" i="19"/>
  <c r="C43" i="19"/>
  <c r="D43" i="19"/>
  <c r="C44" i="19"/>
  <c r="D44" i="19"/>
  <c r="D45" i="19"/>
  <c r="E36" i="19"/>
  <c r="F36" i="19"/>
  <c r="E37" i="19"/>
  <c r="F37" i="19"/>
  <c r="E38" i="19"/>
  <c r="F38" i="19"/>
  <c r="E39" i="19"/>
  <c r="F39" i="19"/>
  <c r="E40" i="19"/>
  <c r="F40" i="19"/>
  <c r="E41" i="19"/>
  <c r="F41" i="19"/>
  <c r="E42" i="19"/>
  <c r="F42" i="19"/>
  <c r="E43" i="19"/>
  <c r="F43" i="19"/>
  <c r="E44" i="19"/>
  <c r="F44" i="19"/>
  <c r="F45" i="19"/>
  <c r="G36" i="19"/>
  <c r="H36" i="19"/>
  <c r="G37" i="19"/>
  <c r="H37" i="19"/>
  <c r="G38" i="19"/>
  <c r="H38" i="19"/>
  <c r="G39" i="19"/>
  <c r="H39" i="19"/>
  <c r="G40" i="19"/>
  <c r="H40" i="19"/>
  <c r="G41" i="19"/>
  <c r="H41" i="19"/>
  <c r="G42" i="19"/>
  <c r="H42" i="19"/>
  <c r="G43" i="19"/>
  <c r="H43" i="19"/>
  <c r="G44" i="19"/>
  <c r="H44" i="19"/>
  <c r="H45" i="19"/>
  <c r="I36" i="19"/>
  <c r="J36" i="19"/>
  <c r="I37" i="19"/>
  <c r="J37" i="19"/>
  <c r="I38" i="19"/>
  <c r="J38" i="19"/>
  <c r="I39" i="19"/>
  <c r="J39" i="19"/>
  <c r="I40" i="19"/>
  <c r="J40" i="19"/>
  <c r="I41" i="19"/>
  <c r="J41" i="19"/>
  <c r="I42" i="19"/>
  <c r="J42" i="19"/>
  <c r="I43" i="19"/>
  <c r="J43" i="19"/>
  <c r="I44" i="19"/>
  <c r="J44" i="19"/>
  <c r="J45" i="19"/>
  <c r="K36" i="19"/>
  <c r="L36" i="19"/>
  <c r="K37" i="19"/>
  <c r="L37" i="19"/>
  <c r="K38" i="19"/>
  <c r="L38" i="19"/>
  <c r="K39" i="19"/>
  <c r="L39" i="19"/>
  <c r="K40" i="19"/>
  <c r="L40" i="19"/>
  <c r="K41" i="19"/>
  <c r="L41" i="19"/>
  <c r="K42" i="19"/>
  <c r="L42" i="19"/>
  <c r="K43" i="19"/>
  <c r="L43" i="19"/>
  <c r="K44" i="19"/>
  <c r="L44" i="19"/>
  <c r="L45" i="19"/>
  <c r="M36" i="19"/>
  <c r="N36" i="19"/>
  <c r="M37" i="19"/>
  <c r="N37" i="19"/>
  <c r="M38" i="19"/>
  <c r="N38" i="19"/>
  <c r="M39" i="19"/>
  <c r="N39" i="19"/>
  <c r="M40" i="19"/>
  <c r="N40" i="19"/>
  <c r="M41" i="19"/>
  <c r="N41" i="19"/>
  <c r="M42" i="19"/>
  <c r="N42" i="19"/>
  <c r="M43" i="19"/>
  <c r="N43" i="19"/>
  <c r="M44" i="19"/>
  <c r="N44" i="19"/>
  <c r="N45" i="19"/>
  <c r="O36" i="19"/>
  <c r="P36" i="19"/>
  <c r="O37" i="19"/>
  <c r="P37" i="19"/>
  <c r="O38" i="19"/>
  <c r="P38" i="19"/>
  <c r="O39" i="19"/>
  <c r="P39" i="19"/>
  <c r="O40" i="19"/>
  <c r="P40" i="19"/>
  <c r="O41" i="19"/>
  <c r="P41" i="19"/>
  <c r="O42" i="19"/>
  <c r="P42" i="19"/>
  <c r="O43" i="19"/>
  <c r="P43" i="19"/>
  <c r="O44" i="19"/>
  <c r="P44" i="19"/>
  <c r="P45" i="19"/>
  <c r="C47" i="19"/>
  <c r="P33" i="19"/>
  <c r="C11" i="19"/>
  <c r="D11" i="19"/>
  <c r="C12" i="19"/>
  <c r="D12" i="19"/>
  <c r="C13" i="19"/>
  <c r="D13" i="19"/>
  <c r="C14" i="19"/>
  <c r="D14" i="19"/>
  <c r="C15" i="19"/>
  <c r="D15" i="19"/>
  <c r="C16" i="19"/>
  <c r="D16" i="19"/>
  <c r="C17" i="19"/>
  <c r="D17" i="19"/>
  <c r="C18" i="19"/>
  <c r="D18" i="19"/>
  <c r="C19" i="19"/>
  <c r="D19" i="19"/>
  <c r="D20" i="19"/>
  <c r="E11" i="19"/>
  <c r="F11" i="19"/>
  <c r="E12" i="19"/>
  <c r="F12" i="19"/>
  <c r="E13" i="19"/>
  <c r="F13" i="19"/>
  <c r="E14" i="19"/>
  <c r="F14" i="19"/>
  <c r="E15" i="19"/>
  <c r="F15" i="19"/>
  <c r="E16" i="19"/>
  <c r="F16" i="19"/>
  <c r="E17" i="19"/>
  <c r="F17" i="19"/>
  <c r="E18" i="19"/>
  <c r="F18" i="19"/>
  <c r="E19" i="19"/>
  <c r="F19" i="19"/>
  <c r="F20" i="19"/>
  <c r="G11" i="19"/>
  <c r="H11" i="19"/>
  <c r="G12" i="19"/>
  <c r="H12" i="19"/>
  <c r="G13" i="19"/>
  <c r="H13" i="19"/>
  <c r="G14" i="19"/>
  <c r="H14" i="19"/>
  <c r="G15" i="19"/>
  <c r="H15" i="19"/>
  <c r="G16" i="19"/>
  <c r="H16" i="19"/>
  <c r="G17" i="19"/>
  <c r="H17" i="19"/>
  <c r="G18" i="19"/>
  <c r="H18" i="19"/>
  <c r="G19" i="19"/>
  <c r="H19" i="19"/>
  <c r="H20" i="19"/>
  <c r="I11" i="19"/>
  <c r="J11" i="19"/>
  <c r="I12" i="19"/>
  <c r="J12" i="19"/>
  <c r="I13" i="19"/>
  <c r="J13" i="19"/>
  <c r="I14" i="19"/>
  <c r="J14" i="19"/>
  <c r="I15" i="19"/>
  <c r="J15" i="19"/>
  <c r="I16" i="19"/>
  <c r="J16" i="19"/>
  <c r="I17" i="19"/>
  <c r="J17" i="19"/>
  <c r="I18" i="19"/>
  <c r="J18" i="19"/>
  <c r="I19" i="19"/>
  <c r="J19" i="19"/>
  <c r="J20" i="19"/>
  <c r="K11" i="19"/>
  <c r="L11" i="19"/>
  <c r="K12" i="19"/>
  <c r="L12" i="19"/>
  <c r="K13" i="19"/>
  <c r="L13" i="19"/>
  <c r="K14" i="19"/>
  <c r="L14" i="19"/>
  <c r="K15" i="19"/>
  <c r="L15" i="19"/>
  <c r="K16" i="19"/>
  <c r="L16" i="19"/>
  <c r="K17" i="19"/>
  <c r="L17" i="19"/>
  <c r="K18" i="19"/>
  <c r="L18" i="19"/>
  <c r="K19" i="19"/>
  <c r="L19" i="19"/>
  <c r="L20" i="19"/>
  <c r="M11" i="19"/>
  <c r="N11" i="19"/>
  <c r="M12" i="19"/>
  <c r="N12" i="19"/>
  <c r="M13" i="19"/>
  <c r="N13" i="19"/>
  <c r="M14" i="19"/>
  <c r="N14" i="19"/>
  <c r="M15" i="19"/>
  <c r="N15" i="19"/>
  <c r="M16" i="19"/>
  <c r="N16" i="19"/>
  <c r="M17" i="19"/>
  <c r="N17" i="19"/>
  <c r="M18" i="19"/>
  <c r="N18" i="19"/>
  <c r="M19" i="19"/>
  <c r="N19" i="19"/>
  <c r="N20" i="19"/>
  <c r="O11" i="19"/>
  <c r="P11" i="19"/>
  <c r="O12" i="19"/>
  <c r="P12" i="19"/>
  <c r="O13" i="19"/>
  <c r="P13" i="19"/>
  <c r="O14" i="19"/>
  <c r="P14" i="19"/>
  <c r="O15" i="19"/>
  <c r="P15" i="19"/>
  <c r="O16" i="19"/>
  <c r="P16" i="19"/>
  <c r="O17" i="19"/>
  <c r="P17" i="19"/>
  <c r="O18" i="19"/>
  <c r="P18" i="19"/>
  <c r="O19" i="19"/>
  <c r="P19" i="19"/>
  <c r="P20" i="19"/>
  <c r="C22" i="19"/>
  <c r="P8" i="19"/>
  <c r="C28" i="18"/>
  <c r="D28" i="18"/>
  <c r="D29" i="18"/>
  <c r="E28" i="18"/>
  <c r="F28" i="18"/>
  <c r="F29" i="18"/>
  <c r="G28" i="18"/>
  <c r="H28" i="18"/>
  <c r="H29" i="18"/>
  <c r="I28" i="18"/>
  <c r="J28" i="18"/>
  <c r="J29" i="18"/>
  <c r="K28" i="18"/>
  <c r="L28" i="18"/>
  <c r="L29" i="18"/>
  <c r="M28" i="18"/>
  <c r="N28" i="18"/>
  <c r="N29" i="18"/>
  <c r="O28" i="18"/>
  <c r="P28" i="18"/>
  <c r="P29" i="18"/>
  <c r="C31" i="18"/>
  <c r="P25" i="18"/>
  <c r="C11" i="18"/>
  <c r="D11" i="18"/>
  <c r="D12" i="18"/>
  <c r="E11" i="18"/>
  <c r="F11" i="18"/>
  <c r="F12" i="18"/>
  <c r="G11" i="18"/>
  <c r="H11" i="18"/>
  <c r="H12" i="18"/>
  <c r="I11" i="18"/>
  <c r="J11" i="18"/>
  <c r="J12" i="18"/>
  <c r="K11" i="18"/>
  <c r="L11" i="18"/>
  <c r="L12" i="18"/>
  <c r="M11" i="18"/>
  <c r="N11" i="18"/>
  <c r="N12" i="18"/>
  <c r="O11" i="18"/>
  <c r="P11" i="18"/>
  <c r="P12" i="18"/>
  <c r="C14" i="18"/>
  <c r="P8" i="18"/>
  <c r="D11" i="17"/>
  <c r="D12" i="17"/>
  <c r="D13" i="17"/>
  <c r="D14" i="17"/>
  <c r="D15" i="17"/>
  <c r="D16" i="17"/>
  <c r="D17" i="17"/>
  <c r="D18" i="17"/>
  <c r="D19" i="17"/>
  <c r="D20" i="17"/>
  <c r="Y8" i="17"/>
  <c r="W9" i="17"/>
  <c r="X11" i="17"/>
  <c r="Y11" i="17"/>
  <c r="X12" i="17"/>
  <c r="Y12" i="17"/>
  <c r="X13" i="17"/>
  <c r="Y13" i="17"/>
  <c r="X14" i="17"/>
  <c r="Y14" i="17"/>
  <c r="X15" i="17"/>
  <c r="Y15" i="17"/>
  <c r="X16" i="17"/>
  <c r="Y16" i="17"/>
  <c r="X17" i="17"/>
  <c r="Y17" i="17"/>
  <c r="X18" i="17"/>
  <c r="Y18" i="17"/>
  <c r="X19" i="17"/>
  <c r="Y19" i="17"/>
  <c r="Y20" i="17"/>
  <c r="T9" i="17"/>
  <c r="U11" i="17"/>
  <c r="V11" i="17"/>
  <c r="U12" i="17"/>
  <c r="V12" i="17"/>
  <c r="U13" i="17"/>
  <c r="V13" i="17"/>
  <c r="U14" i="17"/>
  <c r="V14" i="17"/>
  <c r="U15" i="17"/>
  <c r="V15" i="17"/>
  <c r="U16" i="17"/>
  <c r="V16" i="17"/>
  <c r="U17" i="17"/>
  <c r="V17" i="17"/>
  <c r="U18" i="17"/>
  <c r="V18" i="17"/>
  <c r="U19" i="17"/>
  <c r="V19" i="17"/>
  <c r="V20" i="17"/>
  <c r="Q9" i="17"/>
  <c r="R11" i="17"/>
  <c r="S11" i="17"/>
  <c r="R12" i="17"/>
  <c r="S12" i="17"/>
  <c r="R13" i="17"/>
  <c r="S13" i="17"/>
  <c r="R14" i="17"/>
  <c r="S14" i="17"/>
  <c r="R15" i="17"/>
  <c r="S15" i="17"/>
  <c r="R16" i="17"/>
  <c r="S16" i="17"/>
  <c r="R17" i="17"/>
  <c r="S17" i="17"/>
  <c r="R18" i="17"/>
  <c r="S18" i="17"/>
  <c r="R19" i="17"/>
  <c r="S19" i="17"/>
  <c r="S20" i="17"/>
  <c r="N9" i="17"/>
  <c r="O11" i="17"/>
  <c r="P11" i="17"/>
  <c r="O12" i="17"/>
  <c r="P12" i="17"/>
  <c r="O13" i="17"/>
  <c r="P13" i="17"/>
  <c r="O14" i="17"/>
  <c r="P14" i="17"/>
  <c r="O15" i="17"/>
  <c r="P15" i="17"/>
  <c r="O16" i="17"/>
  <c r="P16" i="17"/>
  <c r="O17" i="17"/>
  <c r="P17" i="17"/>
  <c r="O18" i="17"/>
  <c r="P18" i="17"/>
  <c r="O19" i="17"/>
  <c r="P19" i="17"/>
  <c r="P20" i="17"/>
  <c r="K9" i="17"/>
  <c r="L11" i="17"/>
  <c r="M11" i="17"/>
  <c r="L12" i="17"/>
  <c r="M12" i="17"/>
  <c r="L13" i="17"/>
  <c r="M13" i="17"/>
  <c r="L14" i="17"/>
  <c r="M14" i="17"/>
  <c r="L15" i="17"/>
  <c r="M15" i="17"/>
  <c r="L16" i="17"/>
  <c r="M16" i="17"/>
  <c r="L17" i="17"/>
  <c r="M17" i="17"/>
  <c r="L18" i="17"/>
  <c r="M18" i="17"/>
  <c r="L19" i="17"/>
  <c r="M19" i="17"/>
  <c r="M20" i="17"/>
  <c r="H9" i="17"/>
  <c r="I11" i="17"/>
  <c r="J11" i="17"/>
  <c r="I12" i="17"/>
  <c r="J12" i="17"/>
  <c r="I13" i="17"/>
  <c r="J13" i="17"/>
  <c r="I14" i="17"/>
  <c r="J14" i="17"/>
  <c r="I15" i="17"/>
  <c r="J15" i="17"/>
  <c r="I16" i="17"/>
  <c r="J16" i="17"/>
  <c r="I17" i="17"/>
  <c r="J17" i="17"/>
  <c r="I18" i="17"/>
  <c r="J18" i="17"/>
  <c r="I19" i="17"/>
  <c r="J19" i="17"/>
  <c r="J20" i="17"/>
  <c r="G45" i="17"/>
  <c r="H34" i="17"/>
  <c r="H36" i="17"/>
  <c r="I36" i="17"/>
  <c r="J36" i="17"/>
  <c r="H37" i="17"/>
  <c r="I37" i="17"/>
  <c r="J37" i="17"/>
  <c r="H38" i="17"/>
  <c r="I38" i="17"/>
  <c r="J38" i="17"/>
  <c r="H39" i="17"/>
  <c r="I39" i="17"/>
  <c r="J39" i="17"/>
  <c r="H40" i="17"/>
  <c r="I40" i="17"/>
  <c r="J40" i="17"/>
  <c r="H41" i="17"/>
  <c r="I41" i="17"/>
  <c r="J41" i="17"/>
  <c r="H42" i="17"/>
  <c r="I42" i="17"/>
  <c r="J42" i="17"/>
  <c r="H43" i="17"/>
  <c r="I43" i="17"/>
  <c r="J43" i="17"/>
  <c r="H44" i="17"/>
  <c r="I44" i="17"/>
  <c r="J44" i="17"/>
  <c r="J45" i="17"/>
  <c r="K34" i="17"/>
  <c r="K36" i="17"/>
  <c r="L36" i="17"/>
  <c r="M36" i="17"/>
  <c r="K37" i="17"/>
  <c r="L37" i="17"/>
  <c r="M37" i="17"/>
  <c r="K38" i="17"/>
  <c r="L38" i="17"/>
  <c r="M38" i="17"/>
  <c r="K39" i="17"/>
  <c r="L39" i="17"/>
  <c r="M39" i="17"/>
  <c r="K40" i="17"/>
  <c r="L40" i="17"/>
  <c r="M40" i="17"/>
  <c r="K41" i="17"/>
  <c r="L41" i="17"/>
  <c r="M41" i="17"/>
  <c r="K42" i="17"/>
  <c r="L42" i="17"/>
  <c r="M42" i="17"/>
  <c r="K43" i="17"/>
  <c r="L43" i="17"/>
  <c r="M43" i="17"/>
  <c r="K44" i="17"/>
  <c r="L44" i="17"/>
  <c r="M44" i="17"/>
  <c r="M45" i="17"/>
  <c r="N34" i="17"/>
  <c r="N36" i="17"/>
  <c r="O36" i="17"/>
  <c r="P36" i="17"/>
  <c r="N37" i="17"/>
  <c r="O37" i="17"/>
  <c r="P37" i="17"/>
  <c r="N38" i="17"/>
  <c r="O38" i="17"/>
  <c r="P38" i="17"/>
  <c r="N39" i="17"/>
  <c r="O39" i="17"/>
  <c r="P39" i="17"/>
  <c r="N40" i="17"/>
  <c r="O40" i="17"/>
  <c r="P40" i="17"/>
  <c r="N41" i="17"/>
  <c r="O41" i="17"/>
  <c r="P41" i="17"/>
  <c r="N42" i="17"/>
  <c r="O42" i="17"/>
  <c r="P42" i="17"/>
  <c r="N43" i="17"/>
  <c r="O43" i="17"/>
  <c r="P43" i="17"/>
  <c r="N44" i="17"/>
  <c r="O44" i="17"/>
  <c r="P44" i="17"/>
  <c r="P45" i="17"/>
  <c r="Q34" i="17"/>
  <c r="Q36" i="17"/>
  <c r="R36" i="17"/>
  <c r="S36" i="17"/>
  <c r="Q37" i="17"/>
  <c r="R37" i="17"/>
  <c r="S37" i="17"/>
  <c r="Q38" i="17"/>
  <c r="R38" i="17"/>
  <c r="S38" i="17"/>
  <c r="Q39" i="17"/>
  <c r="R39" i="17"/>
  <c r="S39" i="17"/>
  <c r="Q40" i="17"/>
  <c r="R40" i="17"/>
  <c r="S40" i="17"/>
  <c r="Q41" i="17"/>
  <c r="R41" i="17"/>
  <c r="S41" i="17"/>
  <c r="Q42" i="17"/>
  <c r="R42" i="17"/>
  <c r="S42" i="17"/>
  <c r="Q43" i="17"/>
  <c r="R43" i="17"/>
  <c r="S43" i="17"/>
  <c r="Q44" i="17"/>
  <c r="R44" i="17"/>
  <c r="S44" i="17"/>
  <c r="S45" i="17"/>
  <c r="T34" i="17"/>
  <c r="T36" i="17"/>
  <c r="U36" i="17"/>
  <c r="V36" i="17"/>
  <c r="T37" i="17"/>
  <c r="U37" i="17"/>
  <c r="V37" i="17"/>
  <c r="T38" i="17"/>
  <c r="U38" i="17"/>
  <c r="V38" i="17"/>
  <c r="T39" i="17"/>
  <c r="U39" i="17"/>
  <c r="V39" i="17"/>
  <c r="T40" i="17"/>
  <c r="U40" i="17"/>
  <c r="V40" i="17"/>
  <c r="T41" i="17"/>
  <c r="U41" i="17"/>
  <c r="V41" i="17"/>
  <c r="T42" i="17"/>
  <c r="U42" i="17"/>
  <c r="V42" i="17"/>
  <c r="T43" i="17"/>
  <c r="U43" i="17"/>
  <c r="V43" i="17"/>
  <c r="T44" i="17"/>
  <c r="U44" i="17"/>
  <c r="V44" i="17"/>
  <c r="V45" i="17"/>
  <c r="Y33" i="17"/>
  <c r="W34" i="17"/>
  <c r="W36" i="17"/>
  <c r="X36" i="17"/>
  <c r="Y36" i="17"/>
  <c r="W37" i="17"/>
  <c r="X37" i="17"/>
  <c r="Y37" i="17"/>
  <c r="W38" i="17"/>
  <c r="X38" i="17"/>
  <c r="Y38" i="17"/>
  <c r="W39" i="17"/>
  <c r="X39" i="17"/>
  <c r="Y39" i="17"/>
  <c r="W40" i="17"/>
  <c r="X40" i="17"/>
  <c r="Y40" i="17"/>
  <c r="W41" i="17"/>
  <c r="X41" i="17"/>
  <c r="Y41" i="17"/>
  <c r="W42" i="17"/>
  <c r="X42" i="17"/>
  <c r="Y42" i="17"/>
  <c r="W43" i="17"/>
  <c r="X43" i="17"/>
  <c r="Y43" i="17"/>
  <c r="W44" i="17"/>
  <c r="X44" i="17"/>
  <c r="Y44" i="17"/>
  <c r="Y45" i="17"/>
  <c r="D36" i="17"/>
  <c r="C37" i="17"/>
  <c r="D37" i="17"/>
  <c r="C38" i="17"/>
  <c r="D38" i="17"/>
  <c r="C39" i="17"/>
  <c r="D39" i="17"/>
  <c r="C40" i="17"/>
  <c r="D40" i="17"/>
  <c r="C41" i="17"/>
  <c r="D41" i="17"/>
  <c r="C42" i="17"/>
  <c r="D42" i="17"/>
  <c r="C43" i="17"/>
  <c r="D43" i="17"/>
  <c r="C44" i="17"/>
  <c r="D44" i="17"/>
  <c r="D45" i="17"/>
  <c r="C47" i="17"/>
  <c r="G20" i="17"/>
  <c r="C22" i="17"/>
  <c r="C12" i="16"/>
  <c r="S8" i="16"/>
  <c r="R9" i="16"/>
  <c r="S11" i="16"/>
  <c r="S12" i="16"/>
  <c r="P9" i="16"/>
  <c r="Q11" i="16"/>
  <c r="Q12" i="16"/>
  <c r="N9" i="16"/>
  <c r="O11" i="16"/>
  <c r="O12" i="16"/>
  <c r="L9" i="16"/>
  <c r="M11" i="16"/>
  <c r="M12" i="16"/>
  <c r="J9" i="16"/>
  <c r="K11" i="16"/>
  <c r="K12" i="16"/>
  <c r="H9" i="16"/>
  <c r="I11" i="16"/>
  <c r="I12" i="16"/>
  <c r="G30" i="16"/>
  <c r="H27" i="16"/>
  <c r="H29" i="16"/>
  <c r="I29" i="16"/>
  <c r="I30" i="16"/>
  <c r="J27" i="16"/>
  <c r="J29" i="16"/>
  <c r="K29" i="16"/>
  <c r="K30" i="16"/>
  <c r="L27" i="16"/>
  <c r="L29" i="16"/>
  <c r="M29" i="16"/>
  <c r="M30" i="16"/>
  <c r="N27" i="16"/>
  <c r="N29" i="16"/>
  <c r="O29" i="16"/>
  <c r="O30" i="16"/>
  <c r="P27" i="16"/>
  <c r="P29" i="16"/>
  <c r="Q29" i="16"/>
  <c r="Q30" i="16"/>
  <c r="S26" i="16"/>
  <c r="R27" i="16"/>
  <c r="R29" i="16"/>
  <c r="S29" i="16"/>
  <c r="S30" i="16"/>
  <c r="C30" i="16"/>
  <c r="C32" i="16"/>
  <c r="G12" i="16"/>
  <c r="C14" i="16"/>
  <c r="C36" i="15"/>
  <c r="D36" i="15"/>
  <c r="C37" i="15"/>
  <c r="D37" i="15"/>
  <c r="C38" i="15"/>
  <c r="D38" i="15"/>
  <c r="C39" i="15"/>
  <c r="D39" i="15"/>
  <c r="C40" i="15"/>
  <c r="D40" i="15"/>
  <c r="C41" i="15"/>
  <c r="D41" i="15"/>
  <c r="C42" i="15"/>
  <c r="D42" i="15"/>
  <c r="C43" i="15"/>
  <c r="D43" i="15"/>
  <c r="C44" i="15"/>
  <c r="D44" i="15"/>
  <c r="D45" i="15"/>
  <c r="E36" i="15"/>
  <c r="F36" i="15"/>
  <c r="E37" i="15"/>
  <c r="F37" i="15"/>
  <c r="E38" i="15"/>
  <c r="F38" i="15"/>
  <c r="E39" i="15"/>
  <c r="F39" i="15"/>
  <c r="E40" i="15"/>
  <c r="F40" i="15"/>
  <c r="E41" i="15"/>
  <c r="F41" i="15"/>
  <c r="E42" i="15"/>
  <c r="F42" i="15"/>
  <c r="E43" i="15"/>
  <c r="F43" i="15"/>
  <c r="E44" i="15"/>
  <c r="F44" i="15"/>
  <c r="F45" i="15"/>
  <c r="G36" i="15"/>
  <c r="H36" i="15"/>
  <c r="G37" i="15"/>
  <c r="H37" i="15"/>
  <c r="G38" i="15"/>
  <c r="H38" i="15"/>
  <c r="G39" i="15"/>
  <c r="H39" i="15"/>
  <c r="G40" i="15"/>
  <c r="H40" i="15"/>
  <c r="G41" i="15"/>
  <c r="H41" i="15"/>
  <c r="G42" i="15"/>
  <c r="H42" i="15"/>
  <c r="G43" i="15"/>
  <c r="H43" i="15"/>
  <c r="G44" i="15"/>
  <c r="H44" i="15"/>
  <c r="H45" i="15"/>
  <c r="I36" i="15"/>
  <c r="J36" i="15"/>
  <c r="I37" i="15"/>
  <c r="J37" i="15"/>
  <c r="I38" i="15"/>
  <c r="J38" i="15"/>
  <c r="I39" i="15"/>
  <c r="J39" i="15"/>
  <c r="I40" i="15"/>
  <c r="J40" i="15"/>
  <c r="I41" i="15"/>
  <c r="J41" i="15"/>
  <c r="I42" i="15"/>
  <c r="J42" i="15"/>
  <c r="I43" i="15"/>
  <c r="J43" i="15"/>
  <c r="I44" i="15"/>
  <c r="J44" i="15"/>
  <c r="J45" i="15"/>
  <c r="K36" i="15"/>
  <c r="L36" i="15"/>
  <c r="K37" i="15"/>
  <c r="L37" i="15"/>
  <c r="K38" i="15"/>
  <c r="L38" i="15"/>
  <c r="K39" i="15"/>
  <c r="L39" i="15"/>
  <c r="K40" i="15"/>
  <c r="L40" i="15"/>
  <c r="K41" i="15"/>
  <c r="L41" i="15"/>
  <c r="K42" i="15"/>
  <c r="L42" i="15"/>
  <c r="K43" i="15"/>
  <c r="L43" i="15"/>
  <c r="K44" i="15"/>
  <c r="L44" i="15"/>
  <c r="L45" i="15"/>
  <c r="M36" i="15"/>
  <c r="N36" i="15"/>
  <c r="M37" i="15"/>
  <c r="N37" i="15"/>
  <c r="M38" i="15"/>
  <c r="N38" i="15"/>
  <c r="M39" i="15"/>
  <c r="N39" i="15"/>
  <c r="M40" i="15"/>
  <c r="N40" i="15"/>
  <c r="M41" i="15"/>
  <c r="N41" i="15"/>
  <c r="M42" i="15"/>
  <c r="N42" i="15"/>
  <c r="M43" i="15"/>
  <c r="N43" i="15"/>
  <c r="M44" i="15"/>
  <c r="N44" i="15"/>
  <c r="N45" i="15"/>
  <c r="O36" i="15"/>
  <c r="P36" i="15"/>
  <c r="O37" i="15"/>
  <c r="P37" i="15"/>
  <c r="O38" i="15"/>
  <c r="P38" i="15"/>
  <c r="O39" i="15"/>
  <c r="P39" i="15"/>
  <c r="O40" i="15"/>
  <c r="P40" i="15"/>
  <c r="O41" i="15"/>
  <c r="P41" i="15"/>
  <c r="O42" i="15"/>
  <c r="P42" i="15"/>
  <c r="O43" i="15"/>
  <c r="P43" i="15"/>
  <c r="O44" i="15"/>
  <c r="P44" i="15"/>
  <c r="P45" i="15"/>
  <c r="C47" i="15"/>
  <c r="P33" i="15"/>
  <c r="C11" i="15"/>
  <c r="D11" i="15"/>
  <c r="C12" i="15"/>
  <c r="D12" i="15"/>
  <c r="C13" i="15"/>
  <c r="D13" i="15"/>
  <c r="C14" i="15"/>
  <c r="D14" i="15"/>
  <c r="C15" i="15"/>
  <c r="D15" i="15"/>
  <c r="C16" i="15"/>
  <c r="D16" i="15"/>
  <c r="C17" i="15"/>
  <c r="D17" i="15"/>
  <c r="C18" i="15"/>
  <c r="D18" i="15"/>
  <c r="C19" i="15"/>
  <c r="D19" i="15"/>
  <c r="D20" i="15"/>
  <c r="E11" i="15"/>
  <c r="F11" i="15"/>
  <c r="E12" i="15"/>
  <c r="F12" i="15"/>
  <c r="E13" i="15"/>
  <c r="F13" i="15"/>
  <c r="E14" i="15"/>
  <c r="F14" i="15"/>
  <c r="E15" i="15"/>
  <c r="F15" i="15"/>
  <c r="E16" i="15"/>
  <c r="F16" i="15"/>
  <c r="E17" i="15"/>
  <c r="F17" i="15"/>
  <c r="E18" i="15"/>
  <c r="F18" i="15"/>
  <c r="E19" i="15"/>
  <c r="F19" i="15"/>
  <c r="F20" i="15"/>
  <c r="G11" i="15"/>
  <c r="H11" i="15"/>
  <c r="G12" i="15"/>
  <c r="H12" i="15"/>
  <c r="G13" i="15"/>
  <c r="H13" i="15"/>
  <c r="G14" i="15"/>
  <c r="H14" i="15"/>
  <c r="G15" i="15"/>
  <c r="H15" i="15"/>
  <c r="G16" i="15"/>
  <c r="H16" i="15"/>
  <c r="G17" i="15"/>
  <c r="H17" i="15"/>
  <c r="G18" i="15"/>
  <c r="H18" i="15"/>
  <c r="G19" i="15"/>
  <c r="H19" i="15"/>
  <c r="H20" i="15"/>
  <c r="I11" i="15"/>
  <c r="J11" i="15"/>
  <c r="I12" i="15"/>
  <c r="J12" i="15"/>
  <c r="I13" i="15"/>
  <c r="J13" i="15"/>
  <c r="I14" i="15"/>
  <c r="J14" i="15"/>
  <c r="I15" i="15"/>
  <c r="J15" i="15"/>
  <c r="I16" i="15"/>
  <c r="J16" i="15"/>
  <c r="I17" i="15"/>
  <c r="J17" i="15"/>
  <c r="I18" i="15"/>
  <c r="J18" i="15"/>
  <c r="I19" i="15"/>
  <c r="J19" i="15"/>
  <c r="J20" i="15"/>
  <c r="K11" i="15"/>
  <c r="L11" i="15"/>
  <c r="K12" i="15"/>
  <c r="L12" i="15"/>
  <c r="K13" i="15"/>
  <c r="L13" i="15"/>
  <c r="K14" i="15"/>
  <c r="L14" i="15"/>
  <c r="K15" i="15"/>
  <c r="L15" i="15"/>
  <c r="K16" i="15"/>
  <c r="L16" i="15"/>
  <c r="K17" i="15"/>
  <c r="L17" i="15"/>
  <c r="K18" i="15"/>
  <c r="L18" i="15"/>
  <c r="K19" i="15"/>
  <c r="L19" i="15"/>
  <c r="L20" i="15"/>
  <c r="M11" i="15"/>
  <c r="N11" i="15"/>
  <c r="M12" i="15"/>
  <c r="N12" i="15"/>
  <c r="M13" i="15"/>
  <c r="N13" i="15"/>
  <c r="M14" i="15"/>
  <c r="N14" i="15"/>
  <c r="M15" i="15"/>
  <c r="N15" i="15"/>
  <c r="M16" i="15"/>
  <c r="N16" i="15"/>
  <c r="M17" i="15"/>
  <c r="N17" i="15"/>
  <c r="M18" i="15"/>
  <c r="N18" i="15"/>
  <c r="M19" i="15"/>
  <c r="N19" i="15"/>
  <c r="N20" i="15"/>
  <c r="O11" i="15"/>
  <c r="P11" i="15"/>
  <c r="O12" i="15"/>
  <c r="P12" i="15"/>
  <c r="O13" i="15"/>
  <c r="P13" i="15"/>
  <c r="O14" i="15"/>
  <c r="P14" i="15"/>
  <c r="O15" i="15"/>
  <c r="P15" i="15"/>
  <c r="O16" i="15"/>
  <c r="P16" i="15"/>
  <c r="O17" i="15"/>
  <c r="P17" i="15"/>
  <c r="O18" i="15"/>
  <c r="P18" i="15"/>
  <c r="O19" i="15"/>
  <c r="P19" i="15"/>
  <c r="P20" i="15"/>
  <c r="C22" i="15"/>
  <c r="P8" i="15"/>
  <c r="C28" i="14"/>
  <c r="D28" i="14"/>
  <c r="D29" i="14"/>
  <c r="E28" i="14"/>
  <c r="F28" i="14"/>
  <c r="F29" i="14"/>
  <c r="G28" i="14"/>
  <c r="H28" i="14"/>
  <c r="H29" i="14"/>
  <c r="I28" i="14"/>
  <c r="J28" i="14"/>
  <c r="J29" i="14"/>
  <c r="K28" i="14"/>
  <c r="L28" i="14"/>
  <c r="L29" i="14"/>
  <c r="M28" i="14"/>
  <c r="N28" i="14"/>
  <c r="N29" i="14"/>
  <c r="O28" i="14"/>
  <c r="P28" i="14"/>
  <c r="P29" i="14"/>
  <c r="C31" i="14"/>
  <c r="P25" i="14"/>
  <c r="C11" i="14"/>
  <c r="D11" i="14"/>
  <c r="D12" i="14"/>
  <c r="F11" i="14"/>
  <c r="F12" i="14"/>
  <c r="G11" i="14"/>
  <c r="H11" i="14"/>
  <c r="H12" i="14"/>
  <c r="I11" i="14"/>
  <c r="J11" i="14"/>
  <c r="J12" i="14"/>
  <c r="K11" i="14"/>
  <c r="L11" i="14"/>
  <c r="L12" i="14"/>
  <c r="M11" i="14"/>
  <c r="N11" i="14"/>
  <c r="N12" i="14"/>
  <c r="O11" i="14"/>
  <c r="P11" i="14"/>
  <c r="P12" i="14"/>
  <c r="C14" i="14"/>
  <c r="P8" i="14"/>
  <c r="D11" i="13"/>
  <c r="D12" i="13"/>
  <c r="D13" i="13"/>
  <c r="D14" i="13"/>
  <c r="D15" i="13"/>
  <c r="D16" i="13"/>
  <c r="D17" i="13"/>
  <c r="D18" i="13"/>
  <c r="D19" i="13"/>
  <c r="D20" i="13"/>
  <c r="Y8" i="13"/>
  <c r="W9" i="13"/>
  <c r="X11" i="13"/>
  <c r="Y11" i="13"/>
  <c r="X12" i="13"/>
  <c r="Y12" i="13"/>
  <c r="X13" i="13"/>
  <c r="Y13" i="13"/>
  <c r="X14" i="13"/>
  <c r="Y14" i="13"/>
  <c r="X15" i="13"/>
  <c r="Y15" i="13"/>
  <c r="X16" i="13"/>
  <c r="Y16" i="13"/>
  <c r="X17" i="13"/>
  <c r="Y17" i="13"/>
  <c r="X18" i="13"/>
  <c r="Y18" i="13"/>
  <c r="X19" i="13"/>
  <c r="Y19" i="13"/>
  <c r="Y20" i="13"/>
  <c r="T9" i="13"/>
  <c r="U11" i="13"/>
  <c r="V11" i="13"/>
  <c r="U12" i="13"/>
  <c r="V12" i="13"/>
  <c r="U13" i="13"/>
  <c r="V13" i="13"/>
  <c r="U14" i="13"/>
  <c r="V14" i="13"/>
  <c r="U15" i="13"/>
  <c r="V15" i="13"/>
  <c r="U16" i="13"/>
  <c r="V16" i="13"/>
  <c r="U17" i="13"/>
  <c r="V17" i="13"/>
  <c r="U18" i="13"/>
  <c r="V18" i="13"/>
  <c r="U19" i="13"/>
  <c r="V19" i="13"/>
  <c r="V20" i="13"/>
  <c r="Q9" i="13"/>
  <c r="R11" i="13"/>
  <c r="S11" i="13"/>
  <c r="R12" i="13"/>
  <c r="S12" i="13"/>
  <c r="R13" i="13"/>
  <c r="S13" i="13"/>
  <c r="R14" i="13"/>
  <c r="S14" i="13"/>
  <c r="R15" i="13"/>
  <c r="S15" i="13"/>
  <c r="R16" i="13"/>
  <c r="S16" i="13"/>
  <c r="R17" i="13"/>
  <c r="S17" i="13"/>
  <c r="R18" i="13"/>
  <c r="S18" i="13"/>
  <c r="R19" i="13"/>
  <c r="S19" i="13"/>
  <c r="S20" i="13"/>
  <c r="N9" i="13"/>
  <c r="O11" i="13"/>
  <c r="P11" i="13"/>
  <c r="O12" i="13"/>
  <c r="P12" i="13"/>
  <c r="O13" i="13"/>
  <c r="P13" i="13"/>
  <c r="O14" i="13"/>
  <c r="P14" i="13"/>
  <c r="O15" i="13"/>
  <c r="P15" i="13"/>
  <c r="O16" i="13"/>
  <c r="P16" i="13"/>
  <c r="O17" i="13"/>
  <c r="P17" i="13"/>
  <c r="O18" i="13"/>
  <c r="P18" i="13"/>
  <c r="O19" i="13"/>
  <c r="P19" i="13"/>
  <c r="P20" i="13"/>
  <c r="K9" i="13"/>
  <c r="L11" i="13"/>
  <c r="M11" i="13"/>
  <c r="L12" i="13"/>
  <c r="M12" i="13"/>
  <c r="L13" i="13"/>
  <c r="M13" i="13"/>
  <c r="L14" i="13"/>
  <c r="M14" i="13"/>
  <c r="L15" i="13"/>
  <c r="M15" i="13"/>
  <c r="L16" i="13"/>
  <c r="M16" i="13"/>
  <c r="L17" i="13"/>
  <c r="M17" i="13"/>
  <c r="L18" i="13"/>
  <c r="M18" i="13"/>
  <c r="L19" i="13"/>
  <c r="M19" i="13"/>
  <c r="M20" i="13"/>
  <c r="H9" i="13"/>
  <c r="I11" i="13"/>
  <c r="J11" i="13"/>
  <c r="I12" i="13"/>
  <c r="J12" i="13"/>
  <c r="I13" i="13"/>
  <c r="J13" i="13"/>
  <c r="I14" i="13"/>
  <c r="J14" i="13"/>
  <c r="I15" i="13"/>
  <c r="J15" i="13"/>
  <c r="I16" i="13"/>
  <c r="J16" i="13"/>
  <c r="I17" i="13"/>
  <c r="J17" i="13"/>
  <c r="I18" i="13"/>
  <c r="J18" i="13"/>
  <c r="I19" i="13"/>
  <c r="J19" i="13"/>
  <c r="J20" i="13"/>
  <c r="G45" i="13"/>
  <c r="H34" i="13"/>
  <c r="H36" i="13"/>
  <c r="I36" i="13"/>
  <c r="J36" i="13"/>
  <c r="H37" i="13"/>
  <c r="I37" i="13"/>
  <c r="J37" i="13"/>
  <c r="H38" i="13"/>
  <c r="I38" i="13"/>
  <c r="J38" i="13"/>
  <c r="H39" i="13"/>
  <c r="I39" i="13"/>
  <c r="J39" i="13"/>
  <c r="H40" i="13"/>
  <c r="I40" i="13"/>
  <c r="J40" i="13"/>
  <c r="H41" i="13"/>
  <c r="I41" i="13"/>
  <c r="J41" i="13"/>
  <c r="H42" i="13"/>
  <c r="I42" i="13"/>
  <c r="J42" i="13"/>
  <c r="H43" i="13"/>
  <c r="I43" i="13"/>
  <c r="J43" i="13"/>
  <c r="H44" i="13"/>
  <c r="I44" i="13"/>
  <c r="J44" i="13"/>
  <c r="J45" i="13"/>
  <c r="K34" i="13"/>
  <c r="K36" i="13"/>
  <c r="L36" i="13"/>
  <c r="M36" i="13"/>
  <c r="K37" i="13"/>
  <c r="L37" i="13"/>
  <c r="M37" i="13"/>
  <c r="K38" i="13"/>
  <c r="L38" i="13"/>
  <c r="M38" i="13"/>
  <c r="K39" i="13"/>
  <c r="L39" i="13"/>
  <c r="M39" i="13"/>
  <c r="K40" i="13"/>
  <c r="L40" i="13"/>
  <c r="M40" i="13"/>
  <c r="K41" i="13"/>
  <c r="L41" i="13"/>
  <c r="M41" i="13"/>
  <c r="K42" i="13"/>
  <c r="L42" i="13"/>
  <c r="M42" i="13"/>
  <c r="K43" i="13"/>
  <c r="L43" i="13"/>
  <c r="M43" i="13"/>
  <c r="K44" i="13"/>
  <c r="L44" i="13"/>
  <c r="M44" i="13"/>
  <c r="M45" i="13"/>
  <c r="N34" i="13"/>
  <c r="N36" i="13"/>
  <c r="O36" i="13"/>
  <c r="P36" i="13"/>
  <c r="N37" i="13"/>
  <c r="O37" i="13"/>
  <c r="P37" i="13"/>
  <c r="N38" i="13"/>
  <c r="O38" i="13"/>
  <c r="P38" i="13"/>
  <c r="N39" i="13"/>
  <c r="O39" i="13"/>
  <c r="P39" i="13"/>
  <c r="N40" i="13"/>
  <c r="O40" i="13"/>
  <c r="P40" i="13"/>
  <c r="N41" i="13"/>
  <c r="O41" i="13"/>
  <c r="P41" i="13"/>
  <c r="N42" i="13"/>
  <c r="O42" i="13"/>
  <c r="P42" i="13"/>
  <c r="N43" i="13"/>
  <c r="O43" i="13"/>
  <c r="P43" i="13"/>
  <c r="N44" i="13"/>
  <c r="O44" i="13"/>
  <c r="P44" i="13"/>
  <c r="P45" i="13"/>
  <c r="Q34" i="13"/>
  <c r="Q36" i="13"/>
  <c r="R36" i="13"/>
  <c r="S36" i="13"/>
  <c r="Q37" i="13"/>
  <c r="R37" i="13"/>
  <c r="S37" i="13"/>
  <c r="Q38" i="13"/>
  <c r="R38" i="13"/>
  <c r="S38" i="13"/>
  <c r="Q39" i="13"/>
  <c r="R39" i="13"/>
  <c r="S39" i="13"/>
  <c r="Q40" i="13"/>
  <c r="R40" i="13"/>
  <c r="S40" i="13"/>
  <c r="Q41" i="13"/>
  <c r="R41" i="13"/>
  <c r="S41" i="13"/>
  <c r="Q42" i="13"/>
  <c r="R42" i="13"/>
  <c r="S42" i="13"/>
  <c r="Q43" i="13"/>
  <c r="R43" i="13"/>
  <c r="S43" i="13"/>
  <c r="Q44" i="13"/>
  <c r="R44" i="13"/>
  <c r="S44" i="13"/>
  <c r="S45" i="13"/>
  <c r="T34" i="13"/>
  <c r="T36" i="13"/>
  <c r="U36" i="13"/>
  <c r="V36" i="13"/>
  <c r="T37" i="13"/>
  <c r="U37" i="13"/>
  <c r="V37" i="13"/>
  <c r="T38" i="13"/>
  <c r="U38" i="13"/>
  <c r="V38" i="13"/>
  <c r="T39" i="13"/>
  <c r="U39" i="13"/>
  <c r="V39" i="13"/>
  <c r="T40" i="13"/>
  <c r="U40" i="13"/>
  <c r="V40" i="13"/>
  <c r="T41" i="13"/>
  <c r="U41" i="13"/>
  <c r="V41" i="13"/>
  <c r="T42" i="13"/>
  <c r="U42" i="13"/>
  <c r="V42" i="13"/>
  <c r="T43" i="13"/>
  <c r="U43" i="13"/>
  <c r="V43" i="13"/>
  <c r="T44" i="13"/>
  <c r="U44" i="13"/>
  <c r="V44" i="13"/>
  <c r="V45" i="13"/>
  <c r="Y33" i="13"/>
  <c r="W34" i="13"/>
  <c r="W36" i="13"/>
  <c r="X36" i="13"/>
  <c r="Y36" i="13"/>
  <c r="W37" i="13"/>
  <c r="X37" i="13"/>
  <c r="Y37" i="13"/>
  <c r="W38" i="13"/>
  <c r="X38" i="13"/>
  <c r="Y38" i="13"/>
  <c r="W39" i="13"/>
  <c r="X39" i="13"/>
  <c r="Y39" i="13"/>
  <c r="W40" i="13"/>
  <c r="X40" i="13"/>
  <c r="Y40" i="13"/>
  <c r="W41" i="13"/>
  <c r="X41" i="13"/>
  <c r="Y41" i="13"/>
  <c r="W42" i="13"/>
  <c r="X42" i="13"/>
  <c r="Y42" i="13"/>
  <c r="W43" i="13"/>
  <c r="X43" i="13"/>
  <c r="Y43" i="13"/>
  <c r="W44" i="13"/>
  <c r="X44" i="13"/>
  <c r="Y44" i="13"/>
  <c r="Y45" i="13"/>
  <c r="D36" i="13"/>
  <c r="C37" i="13"/>
  <c r="D37" i="13"/>
  <c r="C38" i="13"/>
  <c r="D38" i="13"/>
  <c r="C39" i="13"/>
  <c r="D39" i="13"/>
  <c r="C40" i="13"/>
  <c r="D40" i="13"/>
  <c r="C41" i="13"/>
  <c r="D41" i="13"/>
  <c r="C42" i="13"/>
  <c r="D42" i="13"/>
  <c r="C43" i="13"/>
  <c r="D43" i="13"/>
  <c r="C44" i="13"/>
  <c r="D44" i="13"/>
  <c r="D45" i="13"/>
  <c r="C47" i="13"/>
  <c r="G20" i="13"/>
  <c r="C22" i="13"/>
  <c r="C12" i="12"/>
  <c r="S8" i="12"/>
  <c r="R9" i="12"/>
  <c r="S11" i="12"/>
  <c r="S12" i="12"/>
  <c r="P9" i="12"/>
  <c r="Q11" i="12"/>
  <c r="Q12" i="12"/>
  <c r="N9" i="12"/>
  <c r="O11" i="12"/>
  <c r="O12" i="12"/>
  <c r="L9" i="12"/>
  <c r="M11" i="12"/>
  <c r="M12" i="12"/>
  <c r="J9" i="12"/>
  <c r="K11" i="12"/>
  <c r="K12" i="12"/>
  <c r="H9" i="12"/>
  <c r="I11" i="12"/>
  <c r="I12" i="12"/>
  <c r="G30" i="12"/>
  <c r="H27" i="12"/>
  <c r="H29" i="12"/>
  <c r="I29" i="12"/>
  <c r="I30" i="12"/>
  <c r="J27" i="12"/>
  <c r="J29" i="12"/>
  <c r="K29" i="12"/>
  <c r="K30" i="12"/>
  <c r="L27" i="12"/>
  <c r="L29" i="12"/>
  <c r="M29" i="12"/>
  <c r="M30" i="12"/>
  <c r="N27" i="12"/>
  <c r="N29" i="12"/>
  <c r="O29" i="12"/>
  <c r="O30" i="12"/>
  <c r="P27" i="12"/>
  <c r="P29" i="12"/>
  <c r="Q29" i="12"/>
  <c r="Q30" i="12"/>
  <c r="S26" i="12"/>
  <c r="R27" i="12"/>
  <c r="R29" i="12"/>
  <c r="S29" i="12"/>
  <c r="S30" i="12"/>
  <c r="C30" i="12"/>
  <c r="C32" i="12"/>
  <c r="G12" i="12"/>
  <c r="C14" i="12"/>
  <c r="C36" i="11"/>
  <c r="D36" i="11"/>
  <c r="C37" i="11"/>
  <c r="D37" i="11"/>
  <c r="C38" i="11"/>
  <c r="D38" i="11"/>
  <c r="C39" i="11"/>
  <c r="D39" i="11"/>
  <c r="C40" i="11"/>
  <c r="D40" i="11"/>
  <c r="C41" i="11"/>
  <c r="D41" i="11"/>
  <c r="C42" i="11"/>
  <c r="D42" i="11"/>
  <c r="C43" i="11"/>
  <c r="D43" i="11"/>
  <c r="C44" i="11"/>
  <c r="D44" i="11"/>
  <c r="D45" i="11"/>
  <c r="E36" i="11"/>
  <c r="F36" i="11"/>
  <c r="E37" i="11"/>
  <c r="F37" i="11"/>
  <c r="E38" i="11"/>
  <c r="F38" i="11"/>
  <c r="E39" i="11"/>
  <c r="F39" i="11"/>
  <c r="E40" i="11"/>
  <c r="F40" i="11"/>
  <c r="E41" i="11"/>
  <c r="F41" i="11"/>
  <c r="E42" i="11"/>
  <c r="F42" i="11"/>
  <c r="E43" i="11"/>
  <c r="F43" i="11"/>
  <c r="E44" i="11"/>
  <c r="F44" i="11"/>
  <c r="F45" i="11"/>
  <c r="G36" i="11"/>
  <c r="H36" i="11"/>
  <c r="G37" i="11"/>
  <c r="H37" i="11"/>
  <c r="G38" i="11"/>
  <c r="H38" i="11"/>
  <c r="G39" i="11"/>
  <c r="H39" i="11"/>
  <c r="G40" i="11"/>
  <c r="H40" i="11"/>
  <c r="G41" i="11"/>
  <c r="H41" i="11"/>
  <c r="G42" i="11"/>
  <c r="H42" i="11"/>
  <c r="G43" i="11"/>
  <c r="H43" i="11"/>
  <c r="G44" i="11"/>
  <c r="H44" i="11"/>
  <c r="H45" i="11"/>
  <c r="I36" i="11"/>
  <c r="J36" i="11"/>
  <c r="I37" i="11"/>
  <c r="J37" i="11"/>
  <c r="I38" i="11"/>
  <c r="J38" i="11"/>
  <c r="I39" i="11"/>
  <c r="J39" i="11"/>
  <c r="I40" i="11"/>
  <c r="J40" i="11"/>
  <c r="I41" i="11"/>
  <c r="J41" i="11"/>
  <c r="I42" i="11"/>
  <c r="J42" i="11"/>
  <c r="I43" i="11"/>
  <c r="J43" i="11"/>
  <c r="I44" i="11"/>
  <c r="J44" i="11"/>
  <c r="J45" i="11"/>
  <c r="K36" i="11"/>
  <c r="L36" i="11"/>
  <c r="K37" i="11"/>
  <c r="L37" i="11"/>
  <c r="K38" i="11"/>
  <c r="L38" i="11"/>
  <c r="K39" i="11"/>
  <c r="L39" i="11"/>
  <c r="K40" i="11"/>
  <c r="L40" i="11"/>
  <c r="K41" i="11"/>
  <c r="L41" i="11"/>
  <c r="K42" i="11"/>
  <c r="L42" i="11"/>
  <c r="K43" i="11"/>
  <c r="L43" i="11"/>
  <c r="K44" i="11"/>
  <c r="L44" i="11"/>
  <c r="L45" i="11"/>
  <c r="M36" i="11"/>
  <c r="N36" i="11"/>
  <c r="M37" i="11"/>
  <c r="N37" i="11"/>
  <c r="M38" i="11"/>
  <c r="N38" i="11"/>
  <c r="M39" i="11"/>
  <c r="N39" i="11"/>
  <c r="M40" i="11"/>
  <c r="N40" i="11"/>
  <c r="M41" i="11"/>
  <c r="N41" i="11"/>
  <c r="M42" i="11"/>
  <c r="N42" i="11"/>
  <c r="M43" i="11"/>
  <c r="N43" i="11"/>
  <c r="M44" i="11"/>
  <c r="N44" i="11"/>
  <c r="N45" i="11"/>
  <c r="O36" i="11"/>
  <c r="P36" i="11"/>
  <c r="O37" i="11"/>
  <c r="P37" i="11"/>
  <c r="O38" i="11"/>
  <c r="P38" i="11"/>
  <c r="O39" i="11"/>
  <c r="P39" i="11"/>
  <c r="O40" i="11"/>
  <c r="P40" i="11"/>
  <c r="O41" i="11"/>
  <c r="P41" i="11"/>
  <c r="O42" i="11"/>
  <c r="P42" i="11"/>
  <c r="O43" i="11"/>
  <c r="P43" i="11"/>
  <c r="O44" i="11"/>
  <c r="P44" i="11"/>
  <c r="P45" i="11"/>
  <c r="C47" i="11"/>
  <c r="P33" i="11"/>
  <c r="C11" i="11"/>
  <c r="D11" i="11"/>
  <c r="C12" i="11"/>
  <c r="D12" i="11"/>
  <c r="C13" i="11"/>
  <c r="D13" i="11"/>
  <c r="C14" i="11"/>
  <c r="D14" i="11"/>
  <c r="C15" i="11"/>
  <c r="D15" i="11"/>
  <c r="C16" i="11"/>
  <c r="D16" i="11"/>
  <c r="C17" i="11"/>
  <c r="D17" i="11"/>
  <c r="C18" i="11"/>
  <c r="D18" i="11"/>
  <c r="C19" i="11"/>
  <c r="D19" i="11"/>
  <c r="D20" i="11"/>
  <c r="E11" i="11"/>
  <c r="F11" i="11"/>
  <c r="E12" i="11"/>
  <c r="F12" i="11"/>
  <c r="E13" i="11"/>
  <c r="F13" i="11"/>
  <c r="E14" i="11"/>
  <c r="F14" i="11"/>
  <c r="E15" i="11"/>
  <c r="F15" i="11"/>
  <c r="E16" i="11"/>
  <c r="F16" i="11"/>
  <c r="E17" i="11"/>
  <c r="F17" i="11"/>
  <c r="E18" i="11"/>
  <c r="F18" i="11"/>
  <c r="E19" i="11"/>
  <c r="F19" i="11"/>
  <c r="F20" i="11"/>
  <c r="G11" i="11"/>
  <c r="H11" i="11"/>
  <c r="G12" i="11"/>
  <c r="H12" i="11"/>
  <c r="G13" i="11"/>
  <c r="H13" i="11"/>
  <c r="G14" i="11"/>
  <c r="H14" i="11"/>
  <c r="G15" i="11"/>
  <c r="H15" i="11"/>
  <c r="G16" i="11"/>
  <c r="H16" i="11"/>
  <c r="G17" i="11"/>
  <c r="H17" i="11"/>
  <c r="G18" i="11"/>
  <c r="H18" i="11"/>
  <c r="G19" i="11"/>
  <c r="H19" i="11"/>
  <c r="H20" i="11"/>
  <c r="I11" i="11"/>
  <c r="J11" i="11"/>
  <c r="I12" i="11"/>
  <c r="J12" i="11"/>
  <c r="I13" i="11"/>
  <c r="J13" i="11"/>
  <c r="I14" i="11"/>
  <c r="J14" i="11"/>
  <c r="I15" i="11"/>
  <c r="J15" i="11"/>
  <c r="I16" i="11"/>
  <c r="J16" i="11"/>
  <c r="I17" i="11"/>
  <c r="J17" i="11"/>
  <c r="J18" i="11"/>
  <c r="I19" i="11"/>
  <c r="J19" i="11"/>
  <c r="J20" i="11"/>
  <c r="K11" i="11"/>
  <c r="L11" i="11"/>
  <c r="K12" i="11"/>
  <c r="L12" i="11"/>
  <c r="K13" i="11"/>
  <c r="L13" i="11"/>
  <c r="K14" i="11"/>
  <c r="L14" i="11"/>
  <c r="K15" i="11"/>
  <c r="L15" i="11"/>
  <c r="K16" i="11"/>
  <c r="L16" i="11"/>
  <c r="K17" i="11"/>
  <c r="L17" i="11"/>
  <c r="K18" i="11"/>
  <c r="L18" i="11"/>
  <c r="L19" i="11"/>
  <c r="L20" i="11"/>
  <c r="M11" i="11"/>
  <c r="N11" i="11"/>
  <c r="M12" i="11"/>
  <c r="N12" i="11"/>
  <c r="M13" i="11"/>
  <c r="N13" i="11"/>
  <c r="M14" i="11"/>
  <c r="N14" i="11"/>
  <c r="M15" i="11"/>
  <c r="N15" i="11"/>
  <c r="M16" i="11"/>
  <c r="N16" i="11"/>
  <c r="M17" i="11"/>
  <c r="N17" i="11"/>
  <c r="M18" i="11"/>
  <c r="N18" i="11"/>
  <c r="M19" i="11"/>
  <c r="N20" i="11"/>
  <c r="O11" i="11"/>
  <c r="P11" i="11"/>
  <c r="O12" i="11"/>
  <c r="P12" i="11"/>
  <c r="O13" i="11"/>
  <c r="P13" i="11"/>
  <c r="O14" i="11"/>
  <c r="P14" i="11"/>
  <c r="O15" i="11"/>
  <c r="P15" i="11"/>
  <c r="O16" i="11"/>
  <c r="P16" i="11"/>
  <c r="O17" i="11"/>
  <c r="P17" i="11"/>
  <c r="O18" i="11"/>
  <c r="P18" i="11"/>
  <c r="O19" i="11"/>
  <c r="P19" i="11"/>
  <c r="P20" i="11"/>
  <c r="C22" i="11"/>
  <c r="P8" i="11"/>
  <c r="C28" i="10"/>
  <c r="D28" i="10"/>
  <c r="D29" i="10"/>
  <c r="E28" i="10"/>
  <c r="F28" i="10"/>
  <c r="F29" i="10"/>
  <c r="G28" i="10"/>
  <c r="H28" i="10"/>
  <c r="H29" i="10"/>
  <c r="I28" i="10"/>
  <c r="J28" i="10"/>
  <c r="J29" i="10"/>
  <c r="K28" i="10"/>
  <c r="L28" i="10"/>
  <c r="L29" i="10"/>
  <c r="M28" i="10"/>
  <c r="N28" i="10"/>
  <c r="N29" i="10"/>
  <c r="O28" i="10"/>
  <c r="P28" i="10"/>
  <c r="P29" i="10"/>
  <c r="C31" i="10"/>
  <c r="P25" i="10"/>
  <c r="C11" i="10"/>
  <c r="D11" i="10"/>
  <c r="D12" i="10"/>
  <c r="F11" i="10"/>
  <c r="F12" i="10"/>
  <c r="G11" i="10"/>
  <c r="H11" i="10"/>
  <c r="H12" i="10"/>
  <c r="I11" i="10"/>
  <c r="J11" i="10"/>
  <c r="J12" i="10"/>
  <c r="K11" i="10"/>
  <c r="L11" i="10"/>
  <c r="L12" i="10"/>
  <c r="M11" i="10"/>
  <c r="N11" i="10"/>
  <c r="N12" i="10"/>
  <c r="O11" i="10"/>
  <c r="P11" i="10"/>
  <c r="P12" i="10"/>
  <c r="C14" i="10"/>
  <c r="P8" i="10"/>
  <c r="D11" i="9"/>
  <c r="D12" i="9"/>
  <c r="D13" i="9"/>
  <c r="D14" i="9"/>
  <c r="D15" i="9"/>
  <c r="D16" i="9"/>
  <c r="D17" i="9"/>
  <c r="D18" i="9"/>
  <c r="D19" i="9"/>
  <c r="D20" i="9"/>
  <c r="Y8" i="9"/>
  <c r="W9" i="9"/>
  <c r="X11" i="9"/>
  <c r="Y11" i="9"/>
  <c r="X12" i="9"/>
  <c r="Y12" i="9"/>
  <c r="X13" i="9"/>
  <c r="Y13" i="9"/>
  <c r="X14" i="9"/>
  <c r="Y14" i="9"/>
  <c r="X15" i="9"/>
  <c r="Y15" i="9"/>
  <c r="X16" i="9"/>
  <c r="Y16" i="9"/>
  <c r="X17" i="9"/>
  <c r="Y17" i="9"/>
  <c r="X18" i="9"/>
  <c r="Y18" i="9"/>
  <c r="X19" i="9"/>
  <c r="Y19" i="9"/>
  <c r="Y20" i="9"/>
  <c r="T9" i="9"/>
  <c r="U11" i="9"/>
  <c r="V11" i="9"/>
  <c r="U12" i="9"/>
  <c r="V12" i="9"/>
  <c r="U13" i="9"/>
  <c r="V13" i="9"/>
  <c r="U14" i="9"/>
  <c r="V14" i="9"/>
  <c r="U15" i="9"/>
  <c r="V15" i="9"/>
  <c r="U16" i="9"/>
  <c r="V16" i="9"/>
  <c r="U17" i="9"/>
  <c r="V17" i="9"/>
  <c r="U18" i="9"/>
  <c r="V18" i="9"/>
  <c r="U19" i="9"/>
  <c r="V19" i="9"/>
  <c r="V20" i="9"/>
  <c r="Q9" i="9"/>
  <c r="R11" i="9"/>
  <c r="S11" i="9"/>
  <c r="R12" i="9"/>
  <c r="S12" i="9"/>
  <c r="R13" i="9"/>
  <c r="S13" i="9"/>
  <c r="R14" i="9"/>
  <c r="S14" i="9"/>
  <c r="R15" i="9"/>
  <c r="S15" i="9"/>
  <c r="R16" i="9"/>
  <c r="S16" i="9"/>
  <c r="R17" i="9"/>
  <c r="S17" i="9"/>
  <c r="R18" i="9"/>
  <c r="S18" i="9"/>
  <c r="R19" i="9"/>
  <c r="S19" i="9"/>
  <c r="S20" i="9"/>
  <c r="N9" i="9"/>
  <c r="O11" i="9"/>
  <c r="P11" i="9"/>
  <c r="O12" i="9"/>
  <c r="P12" i="9"/>
  <c r="O13" i="9"/>
  <c r="P13" i="9"/>
  <c r="O14" i="9"/>
  <c r="P14" i="9"/>
  <c r="O15" i="9"/>
  <c r="P15" i="9"/>
  <c r="O16" i="9"/>
  <c r="P16" i="9"/>
  <c r="O17" i="9"/>
  <c r="P17" i="9"/>
  <c r="O18" i="9"/>
  <c r="P18" i="9"/>
  <c r="O19" i="9"/>
  <c r="P19" i="9"/>
  <c r="P20" i="9"/>
  <c r="K9" i="9"/>
  <c r="L11" i="9"/>
  <c r="M11" i="9"/>
  <c r="L12" i="9"/>
  <c r="M12" i="9"/>
  <c r="L13" i="9"/>
  <c r="M13" i="9"/>
  <c r="L14" i="9"/>
  <c r="M14" i="9"/>
  <c r="L15" i="9"/>
  <c r="M15" i="9"/>
  <c r="L16" i="9"/>
  <c r="M16" i="9"/>
  <c r="L17" i="9"/>
  <c r="M17" i="9"/>
  <c r="L18" i="9"/>
  <c r="M18" i="9"/>
  <c r="L19" i="9"/>
  <c r="M19" i="9"/>
  <c r="M20" i="9"/>
  <c r="H9" i="9"/>
  <c r="I11" i="9"/>
  <c r="J11" i="9"/>
  <c r="I12" i="9"/>
  <c r="J12" i="9"/>
  <c r="I13" i="9"/>
  <c r="J13" i="9"/>
  <c r="I14" i="9"/>
  <c r="J14" i="9"/>
  <c r="I15" i="9"/>
  <c r="J15" i="9"/>
  <c r="I16" i="9"/>
  <c r="J16" i="9"/>
  <c r="I17" i="9"/>
  <c r="J17" i="9"/>
  <c r="I18" i="9"/>
  <c r="J18" i="9"/>
  <c r="I19" i="9"/>
  <c r="J19" i="9"/>
  <c r="J20" i="9"/>
  <c r="G45" i="9"/>
  <c r="H34" i="9"/>
  <c r="H36" i="9"/>
  <c r="I36" i="9"/>
  <c r="J36" i="9"/>
  <c r="H37" i="9"/>
  <c r="I37" i="9"/>
  <c r="J37" i="9"/>
  <c r="H38" i="9"/>
  <c r="I38" i="9"/>
  <c r="J38" i="9"/>
  <c r="H39" i="9"/>
  <c r="I39" i="9"/>
  <c r="J39" i="9"/>
  <c r="H40" i="9"/>
  <c r="I40" i="9"/>
  <c r="J40" i="9"/>
  <c r="H41" i="9"/>
  <c r="I41" i="9"/>
  <c r="J41" i="9"/>
  <c r="H42" i="9"/>
  <c r="I42" i="9"/>
  <c r="J42" i="9"/>
  <c r="H43" i="9"/>
  <c r="I43" i="9"/>
  <c r="J43" i="9"/>
  <c r="H44" i="9"/>
  <c r="I44" i="9"/>
  <c r="J44" i="9"/>
  <c r="J45" i="9"/>
  <c r="K34" i="9"/>
  <c r="K36" i="9"/>
  <c r="L36" i="9"/>
  <c r="M36" i="9"/>
  <c r="K37" i="9"/>
  <c r="L37" i="9"/>
  <c r="M37" i="9"/>
  <c r="K38" i="9"/>
  <c r="L38" i="9"/>
  <c r="M38" i="9"/>
  <c r="K39" i="9"/>
  <c r="L39" i="9"/>
  <c r="M39" i="9"/>
  <c r="K40" i="9"/>
  <c r="L40" i="9"/>
  <c r="M40" i="9"/>
  <c r="K41" i="9"/>
  <c r="L41" i="9"/>
  <c r="M41" i="9"/>
  <c r="K42" i="9"/>
  <c r="L42" i="9"/>
  <c r="M42" i="9"/>
  <c r="K43" i="9"/>
  <c r="L43" i="9"/>
  <c r="M43" i="9"/>
  <c r="K44" i="9"/>
  <c r="L44" i="9"/>
  <c r="M44" i="9"/>
  <c r="M45" i="9"/>
  <c r="N34" i="9"/>
  <c r="N36" i="9"/>
  <c r="O36" i="9"/>
  <c r="P36" i="9"/>
  <c r="N37" i="9"/>
  <c r="O37" i="9"/>
  <c r="P37" i="9"/>
  <c r="N38" i="9"/>
  <c r="O38" i="9"/>
  <c r="P38" i="9"/>
  <c r="N39" i="9"/>
  <c r="O39" i="9"/>
  <c r="P39" i="9"/>
  <c r="N40" i="9"/>
  <c r="O40" i="9"/>
  <c r="P40" i="9"/>
  <c r="N41" i="9"/>
  <c r="O41" i="9"/>
  <c r="P41" i="9"/>
  <c r="N42" i="9"/>
  <c r="O42" i="9"/>
  <c r="P42" i="9"/>
  <c r="N43" i="9"/>
  <c r="O43" i="9"/>
  <c r="P43" i="9"/>
  <c r="N44" i="9"/>
  <c r="O44" i="9"/>
  <c r="P44" i="9"/>
  <c r="P45" i="9"/>
  <c r="Q34" i="9"/>
  <c r="Q36" i="9"/>
  <c r="R36" i="9"/>
  <c r="S36" i="9"/>
  <c r="Q37" i="9"/>
  <c r="R37" i="9"/>
  <c r="S37" i="9"/>
  <c r="Q38" i="9"/>
  <c r="R38" i="9"/>
  <c r="S38" i="9"/>
  <c r="Q39" i="9"/>
  <c r="R39" i="9"/>
  <c r="S39" i="9"/>
  <c r="Q40" i="9"/>
  <c r="R40" i="9"/>
  <c r="S40" i="9"/>
  <c r="Q41" i="9"/>
  <c r="R41" i="9"/>
  <c r="S41" i="9"/>
  <c r="Q42" i="9"/>
  <c r="R42" i="9"/>
  <c r="S42" i="9"/>
  <c r="Q43" i="9"/>
  <c r="R43" i="9"/>
  <c r="S43" i="9"/>
  <c r="Q44" i="9"/>
  <c r="R44" i="9"/>
  <c r="S44" i="9"/>
  <c r="S45" i="9"/>
  <c r="T34" i="9"/>
  <c r="T36" i="9"/>
  <c r="U36" i="9"/>
  <c r="V36" i="9"/>
  <c r="T37" i="9"/>
  <c r="U37" i="9"/>
  <c r="V37" i="9"/>
  <c r="T38" i="9"/>
  <c r="U38" i="9"/>
  <c r="V38" i="9"/>
  <c r="T39" i="9"/>
  <c r="U39" i="9"/>
  <c r="V39" i="9"/>
  <c r="T40" i="9"/>
  <c r="U40" i="9"/>
  <c r="V40" i="9"/>
  <c r="T41" i="9"/>
  <c r="U41" i="9"/>
  <c r="V41" i="9"/>
  <c r="T42" i="9"/>
  <c r="U42" i="9"/>
  <c r="V42" i="9"/>
  <c r="T43" i="9"/>
  <c r="U43" i="9"/>
  <c r="V43" i="9"/>
  <c r="T44" i="9"/>
  <c r="U44" i="9"/>
  <c r="V44" i="9"/>
  <c r="V45" i="9"/>
  <c r="Y33" i="9"/>
  <c r="W34" i="9"/>
  <c r="W36" i="9"/>
  <c r="X36" i="9"/>
  <c r="Y36" i="9"/>
  <c r="W37" i="9"/>
  <c r="X37" i="9"/>
  <c r="Y37" i="9"/>
  <c r="W38" i="9"/>
  <c r="X38" i="9"/>
  <c r="Y38" i="9"/>
  <c r="W39" i="9"/>
  <c r="X39" i="9"/>
  <c r="Y39" i="9"/>
  <c r="W40" i="9"/>
  <c r="X40" i="9"/>
  <c r="Y40" i="9"/>
  <c r="W41" i="9"/>
  <c r="X41" i="9"/>
  <c r="Y41" i="9"/>
  <c r="W42" i="9"/>
  <c r="X42" i="9"/>
  <c r="Y42" i="9"/>
  <c r="W43" i="9"/>
  <c r="X43" i="9"/>
  <c r="Y43" i="9"/>
  <c r="W44" i="9"/>
  <c r="X44" i="9"/>
  <c r="Y44" i="9"/>
  <c r="Y45" i="9"/>
  <c r="D36" i="9"/>
  <c r="C37" i="9"/>
  <c r="D37" i="9"/>
  <c r="C38" i="9"/>
  <c r="D38" i="9"/>
  <c r="C39" i="9"/>
  <c r="D39" i="9"/>
  <c r="C40" i="9"/>
  <c r="D40" i="9"/>
  <c r="C41" i="9"/>
  <c r="D41" i="9"/>
  <c r="C42" i="9"/>
  <c r="D42" i="9"/>
  <c r="C43" i="9"/>
  <c r="D43" i="9"/>
  <c r="C44" i="9"/>
  <c r="D44" i="9"/>
  <c r="D45" i="9"/>
  <c r="C47" i="9"/>
  <c r="G20" i="9"/>
  <c r="C22" i="9"/>
  <c r="C12" i="8"/>
  <c r="S8" i="8"/>
  <c r="R9" i="8"/>
  <c r="S11" i="8"/>
  <c r="S12" i="8"/>
  <c r="P9" i="8"/>
  <c r="Q11" i="8"/>
  <c r="Q12" i="8"/>
  <c r="N9" i="8"/>
  <c r="O11" i="8"/>
  <c r="O12" i="8"/>
  <c r="L9" i="8"/>
  <c r="M11" i="8"/>
  <c r="M12" i="8"/>
  <c r="J9" i="8"/>
  <c r="K11" i="8"/>
  <c r="K12" i="8"/>
  <c r="H9" i="8"/>
  <c r="I11" i="8"/>
  <c r="I12" i="8"/>
  <c r="G30" i="8"/>
  <c r="H27" i="8"/>
  <c r="H29" i="8"/>
  <c r="I29" i="8"/>
  <c r="I30" i="8"/>
  <c r="J27" i="8"/>
  <c r="J29" i="8"/>
  <c r="K29" i="8"/>
  <c r="K30" i="8"/>
  <c r="L27" i="8"/>
  <c r="L29" i="8"/>
  <c r="M29" i="8"/>
  <c r="M30" i="8"/>
  <c r="N27" i="8"/>
  <c r="N29" i="8"/>
  <c r="O29" i="8"/>
  <c r="O30" i="8"/>
  <c r="P27" i="8"/>
  <c r="P29" i="8"/>
  <c r="Q29" i="8"/>
  <c r="Q30" i="8"/>
  <c r="S26" i="8"/>
  <c r="R27" i="8"/>
  <c r="R29" i="8"/>
  <c r="S29" i="8"/>
  <c r="S30" i="8"/>
  <c r="C30" i="8"/>
  <c r="C32" i="8"/>
  <c r="G12" i="8"/>
  <c r="C14" i="8"/>
  <c r="B68" i="4"/>
  <c r="C68" i="4"/>
  <c r="D68" i="4"/>
  <c r="E68" i="4"/>
  <c r="F68" i="4"/>
  <c r="B72" i="4"/>
  <c r="B69" i="4"/>
  <c r="C69" i="4"/>
  <c r="D69" i="4"/>
  <c r="E69" i="4"/>
  <c r="F69" i="4"/>
  <c r="F65" i="4"/>
  <c r="F64" i="4"/>
  <c r="F63" i="4"/>
  <c r="F62" i="4"/>
  <c r="F61" i="4"/>
  <c r="F60" i="4"/>
  <c r="F59" i="4"/>
  <c r="F58" i="4"/>
  <c r="F57" i="4"/>
  <c r="F56" i="4"/>
  <c r="B46" i="4"/>
  <c r="C46" i="4"/>
  <c r="D46" i="4"/>
  <c r="E46" i="4"/>
  <c r="F46" i="4"/>
  <c r="B50" i="4"/>
  <c r="B47" i="4"/>
  <c r="C47" i="4"/>
  <c r="D47" i="4"/>
  <c r="E47" i="4"/>
  <c r="F47" i="4"/>
  <c r="F43" i="4"/>
  <c r="F42" i="4"/>
  <c r="F41" i="4"/>
  <c r="F40" i="4"/>
  <c r="F39" i="4"/>
  <c r="F38" i="4"/>
  <c r="F37" i="4"/>
  <c r="F36" i="4"/>
  <c r="F35" i="4"/>
  <c r="F34" i="4"/>
  <c r="B20" i="4"/>
  <c r="B21" i="4"/>
  <c r="C20" i="4"/>
  <c r="C21" i="4"/>
  <c r="D20" i="4"/>
  <c r="D21" i="4"/>
  <c r="E20" i="4"/>
  <c r="E21" i="4"/>
  <c r="F21" i="4"/>
  <c r="B25" i="3"/>
  <c r="B26" i="3"/>
  <c r="B27" i="3"/>
  <c r="B28" i="3"/>
  <c r="B30" i="3"/>
  <c r="B15" i="3"/>
  <c r="B16" i="3"/>
  <c r="B17" i="3"/>
  <c r="B18" i="3"/>
  <c r="B20" i="3"/>
  <c r="B5" i="3"/>
  <c r="B6" i="3"/>
  <c r="B7" i="3"/>
  <c r="B8" i="3"/>
  <c r="B10" i="3"/>
</calcChain>
</file>

<file path=xl/sharedStrings.xml><?xml version="1.0" encoding="utf-8"?>
<sst xmlns="http://schemas.openxmlformats.org/spreadsheetml/2006/main" count="1510" uniqueCount="250">
  <si>
    <t xml:space="preserve">Provider Services Pricing Schedules </t>
  </si>
  <si>
    <t xml:space="preserve">Revision History </t>
  </si>
  <si>
    <t>Date</t>
  </si>
  <si>
    <t>Document Version</t>
  </si>
  <si>
    <t>Revision Description</t>
  </si>
  <si>
    <t>Author</t>
  </si>
  <si>
    <t>Final for RFP Release</t>
  </si>
  <si>
    <t>DPHHS</t>
  </si>
  <si>
    <t xml:space="preserve">Revised for RFP Amendment.  *Changes include corrections to Formulas in Schedules F, G, H as well as aligning Provider/Owner groups to be consistent across schedules F,G,H.  *Updated Schedule B to remove percentage values in Column F, rows 12, 13, 27, 27, 39, 40
*Added instruction on the Instruction Tab to calculate CPI-U and a Total Provider/Total Owner number for Schedule B.
</t>
  </si>
  <si>
    <t xml:space="preserve"> </t>
  </si>
  <si>
    <t>List of Schedules</t>
  </si>
  <si>
    <t>Schedule</t>
  </si>
  <si>
    <t>Title</t>
  </si>
  <si>
    <t>Schedule A</t>
  </si>
  <si>
    <t>Cost Summary</t>
  </si>
  <si>
    <t>Schedule B (includes B -1 thru B-3)</t>
  </si>
  <si>
    <t xml:space="preserve">DDI Payment Milestone by Phase for Base Services Scope of Work, Option A Services and Option B Services </t>
  </si>
  <si>
    <t>Schedule C</t>
  </si>
  <si>
    <t>Cost of Operations</t>
  </si>
  <si>
    <t>Schedule D</t>
  </si>
  <si>
    <t>Enhancement Pool Hours</t>
  </si>
  <si>
    <t>Schedule E</t>
  </si>
  <si>
    <t>Resource Hourly Rates</t>
  </si>
  <si>
    <t>Schedule F (includes tabs F-1 thru F-4)</t>
  </si>
  <si>
    <t xml:space="preserve">Provider Services Base Scope of Work Cost </t>
  </si>
  <si>
    <t>Schedule G (includes tabs G-1 thru G-4)</t>
  </si>
  <si>
    <t>Provider Services Option A Scope of Work Cost</t>
  </si>
  <si>
    <t>Schedule H (includes tabs H-1 thru H-4)</t>
  </si>
  <si>
    <t>Provider Services Option B  Scope of Work Cost</t>
  </si>
  <si>
    <t xml:space="preserve">Instructions: 
Offerors shall propose a firm fixed price for each of the fields contained on the pricing schedules unless otherwise specified. These costs must include the applicable costs outlined in Attachment L-Technology Matrix.
These schedules represent the Offeror's price. Offeror must include additional information as necessary to explain the Offeror's price. No cost information shall be included in the technical proposal.
All schedules must be completed in full at the time of submittal unless otherwise noted. Montana state law dictates a contract limit of 10 years. The Contract term will include DDI and operations years for the MPATH project. 
The preferred technical standards for the State of Montana Department of Public Health and Human Services (Department) have been provided in the procurement library. The Department does not have excess licenses for these components. Therefore, if the Contractor chooses to include any of these components in their solution, the Contractor shall include the costs of these components in their proposal.
</t>
  </si>
  <si>
    <t xml:space="preserve">Offerors shall propose a firm fixed price for each of the fields contained on the pricing schedules unless otherwise specified. These costs must include the applicable costs outlined in Attachment L-Technology Matrix.
These schedules represent the Offeror's price. Offeror must include additional information as necessary to explain the Offeror's price. No cost information shall be included in the technical proposal.
All schedules must be completed in full at the time of submittal unless otherwise noted. Montana state law dictates a contract limit of 10 years. The Contract term will include DDI and operations years for the MPATH project. 
The preferred technical standards for the State have been provided in the procurement library. The State does not have excess licenses for these components. Therefore, if the Contractor chooses to include any of these components in their solution, the Contractor shall include the costs of these components in their proposal.
</t>
  </si>
  <si>
    <r>
      <t>Schedule A:</t>
    </r>
    <r>
      <rPr>
        <sz val="12"/>
        <color theme="1"/>
        <rFont val="Arial"/>
        <family val="2"/>
      </rPr>
      <t xml:space="preserve"> </t>
    </r>
  </si>
  <si>
    <t>This is a summary of the all-inclusive cost of the proposal. These totals should be taken from Schedules F (tabs F-1 thru F-4). Cost summary for Option A services should be taken from Schedule G (tabs G-1 thru G-4). Cost summary for Option B services should be taken from Schedule H (tabs H-1 thru H4). Offerors are only required to complete Schedules G-1 thru G-4 and/or H-1 thru H-4 if choosing to bid on services outlined in Option A and/or Option B.</t>
  </si>
  <si>
    <t xml:space="preserve">Schedule B: </t>
  </si>
  <si>
    <r>
      <t xml:space="preserve">This schedule represents the percentage of the total cost for Design, Development and Implementation. Do not include operations costs in this schedule. This schedule reflects payment milestones for each phase of the project. The offeror must complete matrix B-1 and if applicable matrices B-2 and B-3 by inserting a dollar amount for each payment milestone/phase such that the total percentages by phase are within the minimum and max percentage for each phase. Offerors are only required to complete Schedules B-2 and/or B-3 if choosing to bid on services outlined in Option A and/or Option B.  
</t>
    </r>
    <r>
      <rPr>
        <b/>
        <sz val="12"/>
        <color theme="1"/>
        <rFont val="Arial"/>
        <family val="2"/>
      </rPr>
      <t xml:space="preserve">Note: Schedule B - DDI Payment Milestones by Phase shall be based on a hypothetical scenario for a State that has 65,000 Total Providers or 65,000 Total Owners. </t>
    </r>
  </si>
  <si>
    <r>
      <t>Schedule C:</t>
    </r>
    <r>
      <rPr>
        <sz val="12"/>
        <color theme="1"/>
        <rFont val="Arial"/>
        <family val="2"/>
      </rPr>
      <t xml:space="preserve"> </t>
    </r>
  </si>
  <si>
    <t>This schedule represents the total cost of operations including four base years and five optional years. This will be completed as an attachment to a Participating Addendum. Schedule C does not need to be completed as a part of the Offeror’s proposal submission. Operations year one begins the first day of the month following the implementation of the MPATH module.</t>
  </si>
  <si>
    <r>
      <t>Schedule D:</t>
    </r>
    <r>
      <rPr>
        <sz val="12"/>
        <color theme="1"/>
        <rFont val="Arial"/>
        <family val="2"/>
      </rPr>
      <t xml:space="preserve"> </t>
    </r>
  </si>
  <si>
    <t>This schedule represents the cost for enhancement pool hours for both the DDI and Operations phases of the proposal. This will be completed as an attachment to a Participating Addendum. Schedule D does not need to be completed as a part of the Offeror’s proposal submission. Operations year one begins the first day of the month following the implementation of the MPATH module.</t>
  </si>
  <si>
    <r>
      <t>Schedule E:</t>
    </r>
    <r>
      <rPr>
        <sz val="12"/>
        <color theme="1"/>
        <rFont val="Arial"/>
        <family val="2"/>
      </rPr>
      <t xml:space="preserve"> </t>
    </r>
  </si>
  <si>
    <t xml:space="preserve">This schedule represents the hourly rates for resources in both the DDI and Certification phases and Operations phases. </t>
  </si>
  <si>
    <r>
      <rPr>
        <b/>
        <sz val="12"/>
        <color theme="1"/>
        <rFont val="Arial"/>
        <family val="2"/>
      </rPr>
      <t xml:space="preserve">NOTE: </t>
    </r>
    <r>
      <rPr>
        <sz val="12"/>
        <color theme="1"/>
        <rFont val="Arial"/>
        <family val="2"/>
      </rPr>
      <t xml:space="preserve">Offerors are only required to complete Schedules G-1 thru G-4 and/or H-1 thru H-4 if choosing to bid on services outlined in Option A and/or Option B. Schedules F, G and H can be completed automatically or manually. Offerors completing Schedules F-H manually must enter values in each field highlighted in green and orange. Offerors completing Schedules F-H using the automated formulas must enter values in each field highlighted in green and blue. All other fields are protected and must not be changed. Offerors must use only Providers throughout all Schedules and Tabs in Schedules F, G, and H or use only Owners consistently throughout the Schedules and Tabs in F, G, and H to compute cost. Examples have been provided in workbook tabs labeled Example F-1 Prov Svcs DDI Costs, Example F-2 Prov Svcs Ops Cost, Example F-3 Prov Svcs DDI Hour Pool and Example F-4 Prov Svcs Ops Hour Pool. The examples provided are for demonstration purposes only and do not represent the State's expected costs for offerors cost proposal. </t>
    </r>
  </si>
  <si>
    <t xml:space="preserve">Schedule F (includes tabs F-1 thru F-4): </t>
  </si>
  <si>
    <t>This schedule represents the Provider Services Base Scope of Work Cost by Providers or Owners. Offerors must use only Providers or use only Owners consistently throughout the entire Schedule to compute cost. The Offeror must complete Schedule F based on the number of Providers or by the number of Owners for each tab (F-1 thru F-4) of Schedule F. Schedule F will only be considered complete and valid if the Offeror completes each tab for the same pricing method selected (Providers or Owners) and when all of the green and all of the orange highlighted cells have a value in the Provider Section of F-1 thru F-4 or the Owner Section of F-1 thru F-4. The base and variable costs identified in tabs F-1 thru F-4 must include the costs necessary to support the technology detailed in Attachment L - Technology Matrix.</t>
  </si>
  <si>
    <t xml:space="preserve">Schedule G (includes tabs G-1 thru G-4): </t>
  </si>
  <si>
    <t>This schedule represents the Provider Services Option A Scope of Work Cost by Providers or Owners. Offerors are only required to complete Schedules G-1 thru G-4 if choosing to bid on services outlined in Option A. Offerors must use only Providers or use only Owners consistently throughout the entire Schedule to compute cost. The Offeror must complete Schedule G based on the number of Providers or by the number of Owners for each tab (G-1 thru G-4) of Schedule G. Schedule G will only be considered complete and valid if the Offeror completes each tab for the same pricing method selected (Providers or Owners) and when all of the green and all of the orange highlighted cells have a value in the Provider Section of G-1 thru G-4 or the Owner Section of G-1 thru G-4. The base and variable costs identified in tabs G-1 thru G-4 must include the costs necessary to support the technology detailed in Attachment L - Technology Matrix.</t>
  </si>
  <si>
    <t xml:space="preserve">Schedule H (includes tabs H-1 thru H-4): </t>
  </si>
  <si>
    <t xml:space="preserve">This schedule represents the Provider Services Option B Scope of Work Cost by Providers or Owners. Offerors are only required to complete Schedules H-1 thru H-4 if choosing to bid on services outlined in Option B. Offerors must use only Providers or use only Owners consistently throughout the entire Schedule to compute cost. The Offeror must complete Schedule H based on the number of Providers or by the number of Owners for each tab (H-1 thru H-4) of Schedule H. Schedule H will only be considered complete and valid if the Offeror completes each tab for the same pricing method selected (Providers or Owners) and when all of the green and all of the orange highlighted cells have a value in the Provider Section of H-1 thru H-4 or the Owner Section of H-1 thru H-4. The base and variable costs identified in tabs H-1 thru H-4 must include the costs necessary to support the technology detailed in Attachment L - Technology Matrix. </t>
  </si>
  <si>
    <r>
      <t xml:space="preserve">Note: </t>
    </r>
    <r>
      <rPr>
        <sz val="12"/>
        <color theme="1"/>
        <rFont val="Arial"/>
        <family val="2"/>
      </rPr>
      <t xml:space="preserve">The following information is provided to help the Offeror understand how a Participating Entity will use Schedules F, G, and H to determine DDI cost and annual Operations cost.  </t>
    </r>
    <r>
      <rPr>
        <b/>
        <sz val="12"/>
        <color theme="1"/>
        <rFont val="Arial"/>
        <family val="2"/>
      </rPr>
      <t xml:space="preserve">
</t>
    </r>
    <r>
      <rPr>
        <b/>
        <i/>
        <sz val="10"/>
        <color theme="1"/>
        <rFont val="Arial"/>
        <family val="2"/>
      </rPr>
      <t xml:space="preserve">Note: </t>
    </r>
    <r>
      <rPr>
        <i/>
        <sz val="10"/>
        <color theme="1"/>
        <rFont val="Arial"/>
        <family val="2"/>
      </rPr>
      <t xml:space="preserve">The information below is an example based on de-duplicated providers as factor used to calculate cost.  </t>
    </r>
    <r>
      <rPr>
        <sz val="12"/>
        <color theme="1"/>
        <rFont val="Arial"/>
        <family val="2"/>
      </rPr>
      <t xml:space="preserve">
</t>
    </r>
    <r>
      <rPr>
        <b/>
        <sz val="12"/>
        <color theme="1"/>
        <rFont val="Arial"/>
        <family val="2"/>
      </rPr>
      <t xml:space="preserve">DDI Costs 
</t>
    </r>
    <r>
      <rPr>
        <sz val="12"/>
        <color theme="1"/>
        <rFont val="Arial"/>
        <family val="2"/>
      </rPr>
      <t xml:space="preserve">The State will use the following method to compute State Specific Total DDI Costs:
1.) Determine the number of total active de-duplicated providers (Total Providers) by computing the total active de-duplicated providers/owners on the last day of each month. Then compute an average of the monthly active de-duplicated providers over the first twenty-four (24) months of the last twenty-seven (27) months. This will be completed as an attachment to a Participating Addendum. 
2.) Determine the net active de-duplicated providers (Variable Providers).
a. Variable Providers = the total active de-duplicated providers (Total Providers) minus the 25,000 active de-duplicated providers included in base (Base Providers).
3.) Identify the applicable Group using the Total Providers and select the corresponding Group Variable Rate.
4.) Calculate the total variable DDI Costs (Variable DDI Costs) by multiplying the Variable Providers by the Group Variable Rate. 
5.) Calculate the Total DDI Costs by adding Base DDI Cost plus Variable DDI Costs.
</t>
    </r>
    <r>
      <rPr>
        <b/>
        <sz val="12"/>
        <color theme="1"/>
        <rFont val="Arial"/>
        <family val="2"/>
      </rPr>
      <t xml:space="preserve">
Operations
</t>
    </r>
    <r>
      <rPr>
        <sz val="12"/>
        <color theme="1"/>
        <rFont val="Arial"/>
        <family val="2"/>
      </rPr>
      <t>Each year, the State will use the following method to compute State Specific Total Monthly Operations Costs:
1.) Determine the number of total active de-duplicated providers (Total Providers) by computing a twenty-four (24) month average of the monthly total active de-duplicated providers for the first twenty-four (24) of the last twenty-seven (27) months. This will be completed as an attachment to a Participating Addendum.
2.) Determine the net active de-duplicated providers (Variable Providers)
a. Variable Providers = Total Providers minus the 25,000 active de-duplicated providers included in base (Base Providers).
3.) Identify the applicable Group using the Total Providers and select the corresponding Group Variable Rate.
4.) Calculate the total variable monthly operations costs (Variable Monthly Operations Costs) by multiplying the Variable Providers by the Group Variable Rate. 
5.) Calculate the Total State Monthly Operations by adding Base Operations Cost plus the Variable Monthly Operations Costs.
A similar method will be used to determine the cost of System Enhancement pool hour cost for DDI and System Enhancement pool hour cost for each year of Operations.</t>
    </r>
    <r>
      <rPr>
        <b/>
        <sz val="12"/>
        <color theme="1"/>
        <rFont val="Arial"/>
        <family val="2"/>
      </rPr>
      <t xml:space="preserve">
</t>
    </r>
  </si>
  <si>
    <r>
      <t xml:space="preserve">For Participating Addenda signed one year or more after the effective date of the Master Agreement the base cost and the initial variable rate for DDI and Operations will be adjusted using the Consumer Price Index Urban (CPI-U) to account for economic changes that may impact cost.
</t>
    </r>
    <r>
      <rPr>
        <b/>
        <u/>
        <sz val="12"/>
        <color theme="1"/>
        <rFont val="Arial"/>
        <family val="2"/>
      </rPr>
      <t xml:space="preserve">
For DDI costs outlined in Attachment G – Provider Pricing Schedules, Schedule F-1 Provider Svcs DDI Cost, Schedule G-1 Provider Svcs DDI Cost, Schedule H-1 Provider Svcs DDI Cost:</t>
    </r>
    <r>
      <rPr>
        <sz val="12"/>
        <color theme="1"/>
        <rFont val="Arial"/>
        <family val="2"/>
      </rPr>
      <t xml:space="preserve">
For (Tab F-1 Provider Svcs DDI Cost: for Provider pricing cell C11 and cell C17 and for Owner pricing cell C29 and cell C35), (Tab G-1 Provider Svcs DDI Cost: for Provider pricing cell C11 and cell C17 and for Owner pricing cell C29 and cell C35), (Tab H-1 Provider Svcs DDI Cost: for Provider pricing Cell C11 and cell C17 and for Owner pricing Cell C29 and cell C35) can be adjusted using the inflation factor derived by utilizing the  CPI-U calculation noted below.  If a Participating Addendum is signed one year or more following the effective date of the Master Agreement, the cells noted above will be multiplied by the CPI-U inflation factor E.   The CPI-U adjustment only applies to the cells referenced and only occurs at the initiation of the Contract. Following the execution of a Participating Addendum the cost will receive additional CPI-U adjustments.
</t>
    </r>
    <r>
      <rPr>
        <b/>
        <u/>
        <sz val="12"/>
        <color theme="1"/>
        <rFont val="Arial"/>
        <family val="2"/>
      </rPr>
      <t/>
    </r>
  </si>
  <si>
    <r>
      <rPr>
        <b/>
        <u/>
        <sz val="12"/>
        <color theme="1"/>
        <rFont val="Arial"/>
        <family val="2"/>
      </rPr>
      <t>For Operation costs outlined in Attachment G – Provider Pricing Schedules, Schedule F-2 Provider Svcs Ops Cost, G-2 Provider Svcs Ops Cost, and H-2 Provider Svcs Ops Cost:</t>
    </r>
    <r>
      <rPr>
        <sz val="12"/>
        <color theme="1"/>
        <rFont val="Arial"/>
        <family val="2"/>
      </rPr>
      <t xml:space="preserve">
For (Tab F-2 Provider Svcs Ops Cost: for Provider pricing cell C11 and cell C25 and for Owner pricing cell C36 and cell C50), (Tab G-2 Provider Svcs Ops Cost: for Provider pricing cell C11 and cell C25 and for Owner pricing cell C36 and cell C50), and (Tab H-2 Provider Svcs Ops Cost: for Provider pricing cell C11 and cell C25 and for Owner pricing cell C36 and cell C50) can be adjusted using the inflation factor derived by utilizing the CPI-U calculation noted below.  If the Participating addenda is signed one year or more following the effective date of the Master Agreement, the cells would be multiplied by CPI-U inflation factor E.  The CPI-U adjustment only applies to the cells referenced and only occurs at the initiation of the Contract. Following the execution of a Participating Addendum the cost will receive additional CPI-U adjustments.
CPIU for United States Adjustment Factor Calculation:
CPI-U Index for the month and year of the execution of a Participating Addendum: A
Less the CPI-U Index for the month and year of the Effective Date of the Master Agreement: B
Equals Index Point Change: C
Divided by CPI-U Index B: C/B = D
Equals: D
Result multiplied by 100: D*100 = E
Equals CPI-U Inflation Percentage: E
</t>
    </r>
  </si>
  <si>
    <t xml:space="preserve">Provider Services Schedule A - Cost Summary </t>
  </si>
  <si>
    <t xml:space="preserve"> Schedule A - Provider Services Base Scope of Work Costs</t>
  </si>
  <si>
    <t>Phase</t>
  </si>
  <si>
    <t xml:space="preserve">Cost </t>
  </si>
  <si>
    <t xml:space="preserve">Instruction </t>
  </si>
  <si>
    <r>
      <rPr>
        <b/>
        <sz val="12"/>
        <color theme="1"/>
        <rFont val="Arial"/>
        <family val="2"/>
      </rPr>
      <t xml:space="preserve">Provider Services Base Scope of Work </t>
    </r>
    <r>
      <rPr>
        <sz val="12"/>
        <color theme="1"/>
        <rFont val="Arial"/>
        <family val="2"/>
      </rPr>
      <t xml:space="preserve"> DDI</t>
    </r>
  </si>
  <si>
    <r>
      <t>Insert "</t>
    </r>
    <r>
      <rPr>
        <b/>
        <sz val="12"/>
        <color theme="1"/>
        <rFont val="Arial"/>
        <family val="2"/>
      </rPr>
      <t>Total Projected DDI Costs</t>
    </r>
    <r>
      <rPr>
        <sz val="12"/>
        <color theme="1"/>
        <rFont val="Arial"/>
        <family val="2"/>
      </rPr>
      <t>" from Schedule F, Tab F-1</t>
    </r>
  </si>
  <si>
    <r>
      <rPr>
        <b/>
        <sz val="12"/>
        <color theme="1"/>
        <rFont val="Arial"/>
        <family val="2"/>
      </rPr>
      <t xml:space="preserve">Provider Services Base Scope of Work </t>
    </r>
    <r>
      <rPr>
        <sz val="12"/>
        <color theme="1"/>
        <rFont val="Arial"/>
        <family val="2"/>
      </rPr>
      <t>Operations</t>
    </r>
  </si>
  <si>
    <r>
      <t>Insert "</t>
    </r>
    <r>
      <rPr>
        <b/>
        <sz val="12"/>
        <color theme="1"/>
        <rFont val="Arial"/>
        <family val="2"/>
      </rPr>
      <t>Total Projected Operations Costs</t>
    </r>
    <r>
      <rPr>
        <sz val="12"/>
        <color theme="1"/>
        <rFont val="Arial"/>
        <family val="2"/>
      </rPr>
      <t>" from Schedule F, Tab F-2</t>
    </r>
  </si>
  <si>
    <r>
      <rPr>
        <b/>
        <sz val="12"/>
        <color theme="1"/>
        <rFont val="Arial"/>
        <family val="2"/>
      </rPr>
      <t xml:space="preserve">Provider Services Base Scope of Work </t>
    </r>
    <r>
      <rPr>
        <sz val="12"/>
        <color theme="1"/>
        <rFont val="Arial"/>
        <family val="2"/>
      </rPr>
      <t>DDI</t>
    </r>
    <r>
      <rPr>
        <b/>
        <sz val="12"/>
        <color theme="1"/>
        <rFont val="Arial"/>
        <family val="2"/>
      </rPr>
      <t xml:space="preserve"> </t>
    </r>
    <r>
      <rPr>
        <sz val="12"/>
        <color theme="1"/>
        <rFont val="Arial"/>
        <family val="2"/>
      </rPr>
      <t>Enhancement Pool Hours</t>
    </r>
  </si>
  <si>
    <r>
      <t>Insert "</t>
    </r>
    <r>
      <rPr>
        <b/>
        <sz val="12"/>
        <color theme="1"/>
        <rFont val="Arial"/>
        <family val="2"/>
      </rPr>
      <t>Total Projected DDI Enhancement Pool Hour Costs</t>
    </r>
    <r>
      <rPr>
        <sz val="12"/>
        <color theme="1"/>
        <rFont val="Arial"/>
        <family val="2"/>
      </rPr>
      <t>" from Schedule F, Tab F-3</t>
    </r>
  </si>
  <si>
    <r>
      <rPr>
        <b/>
        <sz val="12"/>
        <color theme="1"/>
        <rFont val="Arial"/>
        <family val="2"/>
      </rPr>
      <t xml:space="preserve">Provider Services Base Scope of Work </t>
    </r>
    <r>
      <rPr>
        <sz val="12"/>
        <color theme="1"/>
        <rFont val="Arial"/>
        <family val="2"/>
      </rPr>
      <t>Operations</t>
    </r>
    <r>
      <rPr>
        <b/>
        <sz val="12"/>
        <color theme="1"/>
        <rFont val="Arial"/>
        <family val="2"/>
      </rPr>
      <t xml:space="preserve"> </t>
    </r>
    <r>
      <rPr>
        <sz val="12"/>
        <color theme="1"/>
        <rFont val="Arial"/>
        <family val="2"/>
      </rPr>
      <t>Enhancement Pool Hours</t>
    </r>
  </si>
  <si>
    <r>
      <t>Insert "</t>
    </r>
    <r>
      <rPr>
        <b/>
        <sz val="12"/>
        <color theme="1"/>
        <rFont val="Arial"/>
        <family val="2"/>
      </rPr>
      <t>Total Projected Operations Enhancement Pool Hour Costs</t>
    </r>
    <r>
      <rPr>
        <sz val="12"/>
        <color theme="1"/>
        <rFont val="Arial"/>
        <family val="2"/>
      </rPr>
      <t>" from Schedule F, Tab F-4</t>
    </r>
  </si>
  <si>
    <t>All Inclusive Provider Services Base Scope of Work Costs</t>
  </si>
  <si>
    <t>Schedule A - Provider Services Option A Scope of Work Costs</t>
  </si>
  <si>
    <r>
      <rPr>
        <b/>
        <sz val="12"/>
        <color theme="1"/>
        <rFont val="Arial"/>
        <family val="2"/>
      </rPr>
      <t>Provider Services Option A</t>
    </r>
    <r>
      <rPr>
        <sz val="12"/>
        <color theme="1"/>
        <rFont val="Arial"/>
        <family val="2"/>
      </rPr>
      <t xml:space="preserve"> DDI</t>
    </r>
  </si>
  <si>
    <r>
      <t>Insert "</t>
    </r>
    <r>
      <rPr>
        <b/>
        <sz val="12"/>
        <color theme="1"/>
        <rFont val="Arial"/>
        <family val="2"/>
      </rPr>
      <t>Total Projected DDI Costs</t>
    </r>
    <r>
      <rPr>
        <sz val="12"/>
        <color theme="1"/>
        <rFont val="Arial"/>
        <family val="2"/>
      </rPr>
      <t>" from Schedule G, Tab G-1</t>
    </r>
  </si>
  <si>
    <r>
      <rPr>
        <b/>
        <sz val="12"/>
        <color theme="1"/>
        <rFont val="Arial"/>
        <family val="2"/>
      </rPr>
      <t>Provider Services Option A</t>
    </r>
    <r>
      <rPr>
        <sz val="12"/>
        <color theme="1"/>
        <rFont val="Arial"/>
        <family val="2"/>
      </rPr>
      <t xml:space="preserve"> Operations</t>
    </r>
  </si>
  <si>
    <r>
      <t>Insert "</t>
    </r>
    <r>
      <rPr>
        <b/>
        <sz val="12"/>
        <color theme="1"/>
        <rFont val="Arial"/>
        <family val="2"/>
      </rPr>
      <t>Total Projected Operations Costs</t>
    </r>
    <r>
      <rPr>
        <sz val="12"/>
        <color theme="1"/>
        <rFont val="Arial"/>
        <family val="2"/>
      </rPr>
      <t>" from Schedule G, Tab G-2</t>
    </r>
  </si>
  <si>
    <r>
      <rPr>
        <b/>
        <sz val="12"/>
        <color theme="1"/>
        <rFont val="Arial"/>
        <family val="2"/>
      </rPr>
      <t xml:space="preserve">Provider Services Option A </t>
    </r>
    <r>
      <rPr>
        <sz val="12"/>
        <color theme="1"/>
        <rFont val="Arial"/>
        <family val="2"/>
      </rPr>
      <t>DDI</t>
    </r>
    <r>
      <rPr>
        <b/>
        <sz val="12"/>
        <color theme="1"/>
        <rFont val="Arial"/>
        <family val="2"/>
      </rPr>
      <t xml:space="preserve"> </t>
    </r>
    <r>
      <rPr>
        <sz val="12"/>
        <color theme="1"/>
        <rFont val="Arial"/>
        <family val="2"/>
      </rPr>
      <t>Enhancement Pool Hours</t>
    </r>
  </si>
  <si>
    <r>
      <t>Insert "</t>
    </r>
    <r>
      <rPr>
        <b/>
        <sz val="12"/>
        <color theme="1"/>
        <rFont val="Arial"/>
        <family val="2"/>
      </rPr>
      <t>Total Projected DDI Enhancement Pool Hour Costs</t>
    </r>
    <r>
      <rPr>
        <sz val="12"/>
        <color theme="1"/>
        <rFont val="Arial"/>
        <family val="2"/>
      </rPr>
      <t>" from Schedule G, Tab G-3</t>
    </r>
  </si>
  <si>
    <r>
      <rPr>
        <b/>
        <sz val="12"/>
        <color theme="1"/>
        <rFont val="Arial"/>
        <family val="2"/>
      </rPr>
      <t xml:space="preserve">Provider Services Option A </t>
    </r>
    <r>
      <rPr>
        <sz val="12"/>
        <color theme="1"/>
        <rFont val="Arial"/>
        <family val="2"/>
      </rPr>
      <t>Operations Enhancement Pool Hours</t>
    </r>
  </si>
  <si>
    <r>
      <t>Insert "</t>
    </r>
    <r>
      <rPr>
        <b/>
        <sz val="12"/>
        <color theme="1"/>
        <rFont val="Arial"/>
        <family val="2"/>
      </rPr>
      <t>Total Projected Operations Enhancement Pool Hour Costs</t>
    </r>
    <r>
      <rPr>
        <sz val="12"/>
        <color theme="1"/>
        <rFont val="Arial"/>
        <family val="2"/>
      </rPr>
      <t>" from Schedule G, Tab G-4</t>
    </r>
  </si>
  <si>
    <t>All Inclusive Provider Services  Option A Costs</t>
  </si>
  <si>
    <t xml:space="preserve"> Schedule A - Provider Services Option B Scope of Work Costs</t>
  </si>
  <si>
    <t>Cost</t>
  </si>
  <si>
    <r>
      <rPr>
        <b/>
        <sz val="12"/>
        <color theme="1"/>
        <rFont val="Arial"/>
        <family val="2"/>
      </rPr>
      <t>Provider Services Option B</t>
    </r>
    <r>
      <rPr>
        <sz val="12"/>
        <color theme="1"/>
        <rFont val="Arial"/>
        <family val="2"/>
      </rPr>
      <t xml:space="preserve"> DDI</t>
    </r>
  </si>
  <si>
    <r>
      <t>Insert "</t>
    </r>
    <r>
      <rPr>
        <b/>
        <sz val="12"/>
        <color theme="1"/>
        <rFont val="Arial"/>
        <family val="2"/>
      </rPr>
      <t>Total Projected DDI Costs</t>
    </r>
    <r>
      <rPr>
        <sz val="12"/>
        <color theme="1"/>
        <rFont val="Arial"/>
        <family val="2"/>
      </rPr>
      <t>" from Schedule H, Tab H-1</t>
    </r>
  </si>
  <si>
    <r>
      <rPr>
        <b/>
        <sz val="12"/>
        <color theme="1"/>
        <rFont val="Arial"/>
        <family val="2"/>
      </rPr>
      <t xml:space="preserve">Provider Services Option B </t>
    </r>
    <r>
      <rPr>
        <sz val="12"/>
        <color theme="1"/>
        <rFont val="Arial"/>
        <family val="2"/>
      </rPr>
      <t>Operations</t>
    </r>
  </si>
  <si>
    <r>
      <t>Insert "</t>
    </r>
    <r>
      <rPr>
        <b/>
        <sz val="12"/>
        <color theme="1"/>
        <rFont val="Arial"/>
        <family val="2"/>
      </rPr>
      <t>Total Projected Operations Costs</t>
    </r>
    <r>
      <rPr>
        <sz val="12"/>
        <color theme="1"/>
        <rFont val="Arial"/>
        <family val="2"/>
      </rPr>
      <t>" from Schedule H, Tab H-2</t>
    </r>
  </si>
  <si>
    <r>
      <rPr>
        <b/>
        <sz val="12"/>
        <color theme="1"/>
        <rFont val="Arial"/>
        <family val="2"/>
      </rPr>
      <t xml:space="preserve">Provider Services Option B </t>
    </r>
    <r>
      <rPr>
        <sz val="12"/>
        <color theme="1"/>
        <rFont val="Arial"/>
        <family val="2"/>
      </rPr>
      <t>DDI</t>
    </r>
    <r>
      <rPr>
        <b/>
        <sz val="12"/>
        <color theme="1"/>
        <rFont val="Arial"/>
        <family val="2"/>
      </rPr>
      <t xml:space="preserve"> </t>
    </r>
    <r>
      <rPr>
        <sz val="12"/>
        <color theme="1"/>
        <rFont val="Arial"/>
        <family val="2"/>
      </rPr>
      <t>Enhancement Pool Hours</t>
    </r>
  </si>
  <si>
    <r>
      <t>Insert "</t>
    </r>
    <r>
      <rPr>
        <b/>
        <sz val="12"/>
        <color theme="1"/>
        <rFont val="Arial"/>
        <family val="2"/>
      </rPr>
      <t>Total Projected DDI Enhancement Pool Hour Costs</t>
    </r>
    <r>
      <rPr>
        <sz val="12"/>
        <color theme="1"/>
        <rFont val="Arial"/>
        <family val="2"/>
      </rPr>
      <t>" from Schedule H, Tab H-3</t>
    </r>
  </si>
  <si>
    <r>
      <rPr>
        <b/>
        <sz val="12"/>
        <color theme="1"/>
        <rFont val="Arial"/>
        <family val="2"/>
      </rPr>
      <t xml:space="preserve">Provider Services Option B </t>
    </r>
    <r>
      <rPr>
        <sz val="12"/>
        <color theme="1"/>
        <rFont val="Arial"/>
        <family val="2"/>
      </rPr>
      <t>Operations Enhancement Pool Hours</t>
    </r>
  </si>
  <si>
    <r>
      <t>Insert "</t>
    </r>
    <r>
      <rPr>
        <b/>
        <sz val="12"/>
        <color theme="1"/>
        <rFont val="Arial"/>
        <family val="2"/>
      </rPr>
      <t>Total Projected Operations Enhancement Pool Hour Costs</t>
    </r>
    <r>
      <rPr>
        <sz val="12"/>
        <color theme="1"/>
        <rFont val="Arial"/>
        <family val="2"/>
      </rPr>
      <t>" from Schedule H, Tab H-4</t>
    </r>
  </si>
  <si>
    <t>All Inclusive Provider Services Option B Costs</t>
  </si>
  <si>
    <t xml:space="preserve">Provider Services Schedule B DDI Payment Milestones by Phase </t>
  </si>
  <si>
    <t xml:space="preserve">Schedule B - DDI Payment Milestone by Phase shall be based on a hypothetical scenario for a Participating State that has 65,000 Total Providers or 65,000 Total Owners. </t>
  </si>
  <si>
    <t>Schedule B-1: Provider Services Base Scope of Work 
 Design, Development &amp; Implementation (DDI) Payment Milestone by Phase</t>
  </si>
  <si>
    <t>Payment Milestone</t>
  </si>
  <si>
    <t>DDI Phase</t>
  </si>
  <si>
    <t xml:space="preserve">Development Configuration and Build </t>
  </si>
  <si>
    <t>User Acceptance Testing and Integration Testing</t>
  </si>
  <si>
    <t>Implementation and Acceptance</t>
  </si>
  <si>
    <t>Certification</t>
  </si>
  <si>
    <t>Total Cost</t>
  </si>
  <si>
    <t>Development Configuration and Build</t>
  </si>
  <si>
    <t>Project Management Plan</t>
  </si>
  <si>
    <t>Project Work Plan</t>
  </si>
  <si>
    <t>Requirements Traceability Matrix (RTM)</t>
  </si>
  <si>
    <t>System Design Documentation</t>
  </si>
  <si>
    <t>Master Test Plan</t>
  </si>
  <si>
    <t>Training Plan</t>
  </si>
  <si>
    <t>Module Implementation Plan</t>
  </si>
  <si>
    <t>System Test Results</t>
  </si>
  <si>
    <t>Certification Plan</t>
  </si>
  <si>
    <t>Performance Test Results</t>
  </si>
  <si>
    <t xml:space="preserve">Total Cost By Phase </t>
  </si>
  <si>
    <t xml:space="preserve">Total Percentage By Phase </t>
  </si>
  <si>
    <t>Minimum percent of total DDI cost cannot be less than the following percentages for each phase.**</t>
  </si>
  <si>
    <t>Maximum percent of total DDI cost cannot exceed the following percentages for each phase.**</t>
  </si>
  <si>
    <t xml:space="preserve">Grand Total </t>
  </si>
  <si>
    <t>*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</si>
  <si>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B-2: Provider Services Option A Scope of Work 
 Design, Development &amp; Implementation (DDI) Payment Milestone by Phase</t>
  </si>
  <si>
    <t xml:space="preserve">DDI Phase </t>
  </si>
  <si>
    <t xml:space="preserve">Total Cost </t>
  </si>
  <si>
    <t>GRAND TOTAL</t>
  </si>
  <si>
    <t>Schedule B-3: Provider Services Option B Scope of Work 
 Design, Development &amp; Implementation (DDI) Payment Milestone by Phase</t>
  </si>
  <si>
    <t>DDI</t>
  </si>
  <si>
    <t>Provider Services Schedule E - Resource Hourly Rates</t>
  </si>
  <si>
    <t>Schedule E - Resource Hourly Rates</t>
  </si>
  <si>
    <t>Type of resource</t>
  </si>
  <si>
    <t>Phases</t>
  </si>
  <si>
    <t>DDI and Certification</t>
  </si>
  <si>
    <t>Operations</t>
  </si>
  <si>
    <t>This schedule represents the hourly rates for resources in both the DDI and Certification phases and Operations phases</t>
  </si>
  <si>
    <t>Schedule F - Provider Services Base Scope of Work Costs
Schedule F-1 Provider Services DDI Costs</t>
  </si>
  <si>
    <t>Provider Services Base DDI Costs (Based on Number of Active De-duplicated Providers)</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</si>
  <si>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</si>
  <si>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</si>
  <si>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</si>
  <si>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</si>
  <si>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</si>
  <si>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</si>
  <si>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</si>
  <si>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</si>
  <si>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</si>
  <si>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</si>
  <si>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</si>
  <si>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</si>
  <si>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</si>
  <si>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</si>
  <si>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</si>
  <si>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</si>
  <si>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</si>
  <si>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Group Provider Range:</t>
  </si>
  <si>
    <t>Median Providers:</t>
  </si>
  <si>
    <t>No Variable Pricing in Group 1</t>
  </si>
  <si>
    <t>Base Cost Amount</t>
  </si>
  <si>
    <t>Variable Rate</t>
  </si>
  <si>
    <t>Monthly Variable Cost</t>
  </si>
  <si>
    <t>Annual Variable Cost</t>
  </si>
  <si>
    <t>Variable Cost</t>
  </si>
  <si>
    <t>N/A</t>
  </si>
  <si>
    <t>Total Projected DDI Costs:</t>
  </si>
  <si>
    <t>COLA Percentage:</t>
  </si>
  <si>
    <t>Year 1 Variable Rate:</t>
  </si>
  <si>
    <t>Variable Rate Factor Group 2-7:</t>
  </si>
  <si>
    <t>Provider Services Base DDI Costs (Based on Number of Active De-duplicated Owners)</t>
  </si>
  <si>
    <t>Group Owner Range:</t>
  </si>
  <si>
    <t>Median Owner:</t>
  </si>
  <si>
    <t>Schedule F - Provider Services Base Scope of Work Costs
Schedule F-2 Provider Services Operations Costs</t>
  </si>
  <si>
    <t>Provider Services Base Operations Costs (Based on Number of Active De-duplicated Providers)</t>
  </si>
  <si>
    <t>Operations Year</t>
  </si>
  <si>
    <t>Monthly Base Cost</t>
  </si>
  <si>
    <t>Annual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</si>
  <si>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</si>
  <si>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</si>
  <si>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</si>
  <si>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</si>
  <si>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</si>
  <si>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</si>
  <si>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</si>
  <si>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</si>
  <si>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</si>
  <si>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Total Projected Operations Costs:</t>
  </si>
  <si>
    <t>Provider Services Base Operations Costs (Based on Number of Active De-duplicated Owners)</t>
  </si>
  <si>
    <t>Schedule F - Provider Services Base Scope of Work Costs
Schedule F-3 Provider Services DDI Enhancement Pool Hour Costs</t>
  </si>
  <si>
    <t>Provider Services Base DDI Enhancement Pool Costs (Based on Number of Active De-duplicated Providers)</t>
  </si>
  <si>
    <t>DDI Enhancement Pool Hours:</t>
  </si>
  <si>
    <t>Pool Hour Rate</t>
  </si>
  <si>
    <t>Pool Hour Cost</t>
  </si>
  <si>
    <t>DDI:</t>
  </si>
  <si>
    <t>Total DDI Enhancement Pool Hour Costs:</t>
  </si>
  <si>
    <t>Total Projected DDI Ehancement Pool Hour Costs:</t>
  </si>
  <si>
    <t>Year 1 Hourly Rate:</t>
  </si>
  <si>
    <t>Provider Services Base DDI Enhancement Pool Costs (Based on Number of Active De-duplicated Owners)</t>
  </si>
  <si>
    <t>DDI  Enhancement Pool Hours:</t>
  </si>
  <si>
    <t>Total Projected DDI Ehancement Pool Hour Cost:s</t>
  </si>
  <si>
    <t>Schedule F - Provider Services Base Scope of Work Costs
Schedule F-4 Provider Services Operations Enhancement Pool Hour Costs</t>
  </si>
  <si>
    <t>Provider Services Base Scope of Work Operations Enhancement Pool Hour Costs (Based on Number of Active De-duplicated Providers)</t>
  </si>
  <si>
    <t>Operations Annual Enhancement Pool Hours:</t>
  </si>
  <si>
    <t>Total Operations Enhancement Pool Hour Costs:</t>
  </si>
  <si>
    <t>Total Projected Operations Ehancement Pool Hour Costs:</t>
  </si>
  <si>
    <t>Provider Services Base Operations Enhancment Pool Hour Costs (Based on Number of Active De-duplicated Owners)</t>
  </si>
  <si>
    <t>Schedule G - Provider Services Option A Scope of Work Costs
Schedule G-1 Provider Services DDI Costs</t>
  </si>
  <si>
    <t>Schedule G - Provider Services Option A Scope of Work Costs
Schedule G-2 Provider Services Operations Costs</t>
  </si>
  <si>
    <t>Schedule G - Provider Services Option A Scope of Work Costs
Schedule G-3 Provider Services DDI Enhancement Pool Hour Costs</t>
  </si>
  <si>
    <t>Schedule G - Provider Services Option A Scope of Work Costs
Schedule G-4 Provider Services Operations Enhancement Pool Hour Costs</t>
  </si>
  <si>
    <t>Schedule H - Provider Services Option B Scope of Work Costs
Schedule H-1 Provider Services DDI Costs</t>
  </si>
  <si>
    <t>Schedule H - Provider Services Option B Scope of Work Costs
Schedule H-2 Provider Services Operations Costs</t>
  </si>
  <si>
    <t>Schedule H - Provider Services Option B Scope of Work Costs
Schedule H-3 Provider Services DDI Enhancement Pool Hour Costs</t>
  </si>
  <si>
    <t>Schedule H - Provider Services Option B Scope of Work Costs
Schedule H-4 Provider Services Operations Enhancement Pool Hour Costs</t>
  </si>
  <si>
    <t>Project Manager</t>
  </si>
  <si>
    <t>Contract Manager</t>
  </si>
  <si>
    <t>Testing Lead</t>
  </si>
  <si>
    <t>Integration Lead</t>
  </si>
  <si>
    <t>Certification Lead</t>
  </si>
  <si>
    <t>Business Operation Manager</t>
  </si>
  <si>
    <t>Business Analyst</t>
  </si>
  <si>
    <t>Technical Writer</t>
  </si>
  <si>
    <t>Training Lead</t>
  </si>
  <si>
    <t>Tester</t>
  </si>
  <si>
    <t>Project Scheduler</t>
  </si>
  <si>
    <t>Project Controls</t>
  </si>
  <si>
    <t>Management</t>
  </si>
  <si>
    <t>Business Architect</t>
  </si>
  <si>
    <t>Technical Architect</t>
  </si>
  <si>
    <t>Technical Architect (PCS)</t>
  </si>
  <si>
    <t>Development Manager</t>
  </si>
  <si>
    <t>Technical Lead</t>
  </si>
  <si>
    <t>Java Developer</t>
  </si>
  <si>
    <t>Pl/SQL Developer</t>
  </si>
  <si>
    <t>EDI Lead</t>
  </si>
  <si>
    <t>EDI Developer</t>
  </si>
  <si>
    <t>Siebel Developer</t>
  </si>
  <si>
    <t>IVR Developer</t>
  </si>
  <si>
    <t>DBA - Mgmt</t>
  </si>
  <si>
    <t>CM-Mgmt</t>
  </si>
  <si>
    <t>DS-Mgmt</t>
  </si>
  <si>
    <t>SysAdmin- Mgmt</t>
  </si>
  <si>
    <t>Database Administrator</t>
  </si>
  <si>
    <t>Configuration Specialist</t>
  </si>
  <si>
    <t>Sys Admin</t>
  </si>
  <si>
    <t>Security Engineer</t>
  </si>
  <si>
    <t>Reports Developer</t>
  </si>
  <si>
    <t>Conversion Lead</t>
  </si>
  <si>
    <t>Conversion Developer</t>
  </si>
  <si>
    <t>Interface Lead</t>
  </si>
  <si>
    <t>Interface Developer</t>
  </si>
  <si>
    <t>Quality Assurance</t>
  </si>
  <si>
    <t>SOA Lead</t>
  </si>
  <si>
    <t>System Operations Manager</t>
  </si>
  <si>
    <t>Application Services Manager</t>
  </si>
  <si>
    <t>Infrastructure Manager</t>
  </si>
  <si>
    <t>Ops Support Analyst</t>
  </si>
  <si>
    <t>NOC Engineer</t>
  </si>
  <si>
    <t>COGNOS Administrator</t>
  </si>
  <si>
    <t>DataStage (ETL) Administrator</t>
  </si>
  <si>
    <t>Data Modeler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</si>
</sst>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44" formatCode="_(&quot;$&quot;* #,##0.00_);_(&quot;$&quot;* \(#,##0.00\);_(&quot;$&quot;* &quot;-&quot;??_);_(@_)"/>
    <numFmt numFmtId="43" formatCode="_(* #,##0.00_);_(* \(#,##0.00\);_(* &quot;-&quot;??_);_(@_)"/>
    <numFmt numFmtId="164" formatCode="&quot;$&quot;#,##0.00;[Red]&quot;$&quot;#,##0.00"/>
    <numFmt numFmtId="165" formatCode="&quot;$&quot;#,##0.00"/>
    <numFmt numFmtId="166" formatCode="_(* #,##0_);_(* \(#,##0\);_(* &quot;-&quot;??_);_(@_)"/>
    <numFmt numFmtId="167" formatCode="_(&quot;$&quot;* #,##0.000_);_(&quot;$&quot;* \(#,##0.000\);_(&quot;$&quot;* &quot;-&quot;??_);_(@_)"/>
    <numFmt numFmtId="168" formatCode="_(&quot;$&quot;* #,##0.0000_);_(&quot;$&quot;* \(#,##0.0000\);_(&quot;$&quot;* &quot;-&quot;??_);_(@_)"/>
    <numFmt numFmtId="169" formatCode="_(&quot;$&quot;* #,##0.0000_);_(&quot;$&quot;* \(#,##0.0000\);_(&quot;$&quot;* &quot;-&quot;????_);_(@_)"/>
  </numFmts>
  <fonts count="33" x14ac:knownFonts="1">
    <font>
      <sz val="10"/>
      <name val="Arial"/>
    </font>
    <font>
      <sz val="10"/>
      <color theme="1"/>
      <name val="Arial"/>
      <family val="2"/>
    </font>
    <font>
      <sz val="11"/>
      <color theme="1"/>
      <name val="Calibri"/>
      <family val="2"/>
      <scheme val="minor"/>
    </font>
    <font>
      <b/>
      <sz val="14"/>
      <color theme="1"/>
      <name val="Arial"/>
      <family val="2"/>
    </font>
    <font>
      <u/>
      <sz val="10"/>
      <color indexed="12"/>
      <name val="Arial"/>
      <family val="2"/>
    </font>
    <font>
      <b/>
      <sz val="11"/>
      <color theme="1"/>
      <name val="Calibri"/>
      <family val="2"/>
      <scheme val="minor"/>
    </font>
    <font>
      <b/>
      <sz val="11"/>
      <color rgb="FFFFFFFF"/>
      <name val="Calibri"/>
      <family val="2"/>
      <scheme val="minor"/>
    </font>
    <font>
      <sz val="12"/>
      <color theme="1"/>
      <name val="Arial"/>
      <family val="2"/>
    </font>
    <font>
      <b/>
      <sz val="12"/>
      <color theme="0"/>
      <name val="Arial"/>
      <family val="2"/>
    </font>
    <font>
      <b/>
      <sz val="16"/>
      <color theme="0"/>
      <name val="Calibri"/>
      <family val="2"/>
      <scheme val="minor"/>
    </font>
    <font>
      <sz val="11"/>
      <color theme="0"/>
      <name val="Calibri"/>
      <family val="2"/>
      <scheme val="minor"/>
    </font>
    <font>
      <b/>
      <sz val="12"/>
      <color theme="1"/>
      <name val="Arial"/>
      <family val="2"/>
    </font>
    <font>
      <b/>
      <i/>
      <sz val="10"/>
      <color theme="1"/>
      <name val="Arial"/>
      <family val="2"/>
    </font>
    <font>
      <i/>
      <sz val="10"/>
      <color theme="1"/>
      <name val="Arial"/>
      <family val="2"/>
    </font>
    <font>
      <b/>
      <u/>
      <sz val="12"/>
      <color theme="1"/>
      <name val="Arial"/>
      <family val="2"/>
    </font>
    <font>
      <b/>
      <sz val="14"/>
      <color theme="0"/>
      <name val="Arial"/>
      <family val="2"/>
    </font>
    <font>
      <sz val="14"/>
      <color theme="0"/>
      <name val="Arial"/>
      <family val="2"/>
    </font>
    <font>
      <sz val="11"/>
      <color theme="1"/>
      <name val="Arial"/>
      <family val="2"/>
    </font>
    <font>
      <b/>
      <sz val="16"/>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b/>
      <i/>
      <sz val="11"/>
      <color theme="1"/>
      <name val="Arial"/>
      <family val="2"/>
    </font>
    <font>
      <b/>
      <sz val="11"/>
      <color theme="1"/>
      <name val="Arial"/>
      <family val="2"/>
    </font>
    <font>
      <sz val="12"/>
      <color theme="0"/>
      <name val="Arial"/>
      <family val="2"/>
    </font>
    <font>
      <sz val="11"/>
      <color rgb="FFFF0000"/>
      <name val="Arial"/>
      <family val="2"/>
    </font>
    <font>
      <i/>
      <sz val="11"/>
      <color theme="1"/>
      <name val="Arial"/>
      <family val="2"/>
    </font>
    <font>
      <i/>
      <sz val="11"/>
      <color theme="0"/>
      <name val="Arial"/>
      <family val="2"/>
    </font>
    <font>
      <b/>
      <i/>
      <sz val="9"/>
      <color theme="1"/>
      <name val="Arial"/>
      <family val="2"/>
    </font>
    <font>
      <b/>
      <sz val="11"/>
      <color rgb="FFFF0000"/>
      <name val="Arial"/>
      <family val="2"/>
    </font>
    <font>
      <b/>
      <sz val="12"/>
      <color rgb="FFFF0000"/>
      <name val="Arial"/>
      <family val="2"/>
    </font>
  </fonts>
  <fills count="11">
    <fill>
      <patternFill patternType="none"/>
    </fill>
    <fill>
      <patternFill patternType="gray125"/>
    </fill>
    <fill>
      <patternFill patternType="solid">
        <fgColor rgb="FF002060"/>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59999389629810485"/>
        <bgColor indexed="64"/>
      </patternFill>
    </fill>
  </fills>
  <borders count="56">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bottom style="thin">
        <color auto="1"/>
      </bottom>
      <diagonal/>
    </border>
    <border>
      <left/>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top style="thin">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top/>
      <bottom style="medium">
        <color indexed="64"/>
      </bottom>
      <diagonal/>
    </border>
  </borders>
  <cellStyleXfs count="7">
    <xf numFmtId="0" fontId="0" fillId="0" borderId="0"/>
    <xf numFmtId="43" fontId="23"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284">
    <xf numFmtId="0" fontId="0" fillId="0" borderId="0" xfId="0"/>
    <xf numFmtId="0" fontId="2" fillId="0" borderId="0" xfId="2"/>
    <xf numFmtId="0" fontId="4" fillId="0" borderId="0" xfId="3" applyAlignment="1" applyProtection="1"/>
    <xf numFmtId="0" fontId="5" fillId="0" borderId="0" xfId="2" applyFont="1" applyAlignment="1">
      <alignment vertical="center"/>
    </xf>
    <xf numFmtId="0" fontId="6" fillId="2" borderId="2" xfId="2" applyFont="1" applyFill="1" applyBorder="1" applyAlignment="1">
      <alignment horizontal="center" vertical="center" wrapText="1"/>
    </xf>
    <xf numFmtId="0" fontId="6" fillId="2" borderId="3" xfId="2" applyFont="1" applyFill="1" applyBorder="1" applyAlignment="1">
      <alignment horizontal="center" vertical="center" wrapText="1"/>
    </xf>
    <xf numFmtId="0" fontId="6" fillId="2" borderId="3" xfId="2" applyFont="1" applyFill="1" applyBorder="1" applyAlignment="1">
      <alignment vertical="center" wrapText="1"/>
    </xf>
    <xf numFmtId="14" fontId="2" fillId="0" borderId="4" xfId="2" applyNumberFormat="1" applyBorder="1" applyAlignment="1">
      <alignment vertical="center" wrapText="1"/>
    </xf>
    <xf numFmtId="0" fontId="2" fillId="0" borderId="5" xfId="2" applyBorder="1" applyAlignment="1">
      <alignment vertical="center" wrapText="1"/>
    </xf>
    <xf numFmtId="0" fontId="2" fillId="0" borderId="0" xfId="2" applyAlignment="1">
      <alignment horizontal="right" vertical="center"/>
    </xf>
    <xf numFmtId="0" fontId="7" fillId="0" borderId="0" xfId="2" applyFont="1"/>
    <xf numFmtId="0" fontId="3" fillId="3" borderId="7" xfId="2" applyFont="1" applyFill="1" applyBorder="1" applyAlignment="1"/>
    <xf numFmtId="0" fontId="3" fillId="3" borderId="8" xfId="2" applyFont="1" applyFill="1" applyBorder="1" applyAlignment="1"/>
    <xf numFmtId="0" fontId="8" fillId="2" borderId="9" xfId="2" applyFont="1" applyFill="1" applyBorder="1" applyAlignment="1">
      <alignment horizontal="left" vertical="top"/>
    </xf>
    <xf numFmtId="0" fontId="8" fillId="2" borderId="10" xfId="2" applyFont="1" applyFill="1" applyBorder="1" applyAlignment="1">
      <alignment horizontal="left" vertical="top" wrapText="1"/>
    </xf>
    <xf numFmtId="0" fontId="7" fillId="0" borderId="9" xfId="2" applyFont="1" applyBorder="1" applyAlignment="1">
      <alignment horizontal="left"/>
    </xf>
    <xf numFmtId="164" fontId="7" fillId="0" borderId="10" xfId="2" applyNumberFormat="1" applyFont="1" applyBorder="1"/>
    <xf numFmtId="0" fontId="7" fillId="0" borderId="9" xfId="2" applyFont="1" applyBorder="1" applyAlignment="1">
      <alignment horizontal="left" wrapText="1"/>
    </xf>
    <xf numFmtId="0" fontId="7" fillId="0" borderId="11" xfId="2" applyFont="1" applyBorder="1" applyAlignment="1">
      <alignment horizontal="center" wrapText="1"/>
    </xf>
    <xf numFmtId="164" fontId="7" fillId="0" borderId="12" xfId="2" applyNumberFormat="1" applyFont="1" applyBorder="1"/>
    <xf numFmtId="0" fontId="7" fillId="0" borderId="0" xfId="2" applyFont="1" applyBorder="1" applyAlignment="1">
      <alignment horizontal="center" wrapText="1"/>
    </xf>
    <xf numFmtId="164" fontId="7" fillId="0" borderId="0" xfId="2" applyNumberFormat="1" applyFont="1" applyBorder="1"/>
    <xf numFmtId="0" fontId="9" fillId="2" borderId="13" xfId="2" applyFont="1" applyFill="1" applyBorder="1" applyAlignment="1">
      <alignment vertical="top" wrapText="1"/>
    </xf>
    <xf numFmtId="0" fontId="10" fillId="2" borderId="14" xfId="2" applyFont="1" applyFill="1" applyBorder="1" applyAlignment="1">
      <alignment vertical="top" wrapText="1"/>
    </xf>
    <xf numFmtId="0" fontId="2" fillId="0" borderId="0" xfId="2" applyAlignment="1">
      <alignment vertical="top" wrapText="1"/>
    </xf>
    <xf numFmtId="0" fontId="11" fillId="0" borderId="2" xfId="2" applyFont="1" applyBorder="1" applyAlignment="1">
      <alignment horizontal="center" vertical="center"/>
    </xf>
    <xf numFmtId="0" fontId="7" fillId="0" borderId="2" xfId="2" applyFont="1" applyBorder="1" applyAlignment="1">
      <alignment vertical="center" wrapText="1"/>
    </xf>
    <xf numFmtId="0" fontId="2" fillId="0" borderId="0" xfId="2" applyAlignment="1">
      <alignment horizontal="center" vertical="top" wrapText="1"/>
    </xf>
    <xf numFmtId="0" fontId="11" fillId="0" borderId="15" xfId="2" applyFont="1" applyBorder="1" applyAlignment="1">
      <alignment horizontal="center" vertical="center"/>
    </xf>
    <xf numFmtId="0" fontId="7" fillId="0" borderId="15" xfId="2" applyFont="1" applyBorder="1" applyAlignment="1">
      <alignment vertical="center" wrapText="1"/>
    </xf>
    <xf numFmtId="0" fontId="8" fillId="2" borderId="21" xfId="2" applyFont="1" applyFill="1" applyBorder="1" applyAlignment="1">
      <alignment horizontal="center"/>
    </xf>
    <xf numFmtId="0" fontId="8" fillId="2" borderId="22" xfId="2" applyFont="1" applyFill="1" applyBorder="1" applyAlignment="1">
      <alignment horizontal="center" wrapText="1"/>
    </xf>
    <xf numFmtId="0" fontId="7" fillId="0" borderId="23" xfId="2" applyFont="1" applyBorder="1" applyAlignment="1"/>
    <xf numFmtId="44" fontId="7" fillId="0" borderId="24" xfId="2" applyNumberFormat="1" applyFont="1" applyBorder="1" applyAlignment="1"/>
    <xf numFmtId="164" fontId="7" fillId="0" borderId="25" xfId="2" applyNumberFormat="1" applyFont="1" applyBorder="1"/>
    <xf numFmtId="0" fontId="7" fillId="0" borderId="23" xfId="2" applyFont="1" applyBorder="1"/>
    <xf numFmtId="44" fontId="7" fillId="0" borderId="24" xfId="2" applyNumberFormat="1" applyFont="1" applyBorder="1"/>
    <xf numFmtId="44" fontId="7" fillId="0" borderId="24" xfId="2" applyNumberFormat="1" applyFont="1" applyBorder="1" applyAlignment="1">
      <alignment wrapText="1"/>
    </xf>
    <xf numFmtId="0" fontId="11" fillId="4" borderId="26" xfId="2" applyFont="1" applyFill="1" applyBorder="1" applyAlignment="1">
      <alignment wrapText="1"/>
    </xf>
    <xf numFmtId="0" fontId="11" fillId="4" borderId="20" xfId="2" applyFont="1" applyFill="1" applyBorder="1" applyAlignment="1">
      <alignment wrapText="1"/>
    </xf>
    <xf numFmtId="164" fontId="7" fillId="4" borderId="10" xfId="2" applyNumberFormat="1" applyFont="1" applyFill="1" applyBorder="1"/>
    <xf numFmtId="0" fontId="11" fillId="0" borderId="11" xfId="2" applyFont="1" applyBorder="1" applyAlignment="1">
      <alignment horizontal="right"/>
    </xf>
    <xf numFmtId="44" fontId="11" fillId="0" borderId="27" xfId="2" applyNumberFormat="1" applyFont="1" applyBorder="1" applyAlignment="1">
      <alignment horizontal="right"/>
    </xf>
    <xf numFmtId="0" fontId="7" fillId="0" borderId="12" xfId="2" applyFont="1" applyBorder="1"/>
    <xf numFmtId="0" fontId="11" fillId="0" borderId="0" xfId="2" applyFont="1" applyBorder="1" applyAlignment="1">
      <alignment horizontal="right"/>
    </xf>
    <xf numFmtId="0" fontId="7" fillId="0" borderId="0" xfId="2" applyFont="1" applyBorder="1"/>
    <xf numFmtId="0" fontId="7" fillId="0" borderId="26" xfId="2" applyFont="1" applyBorder="1" applyAlignment="1"/>
    <xf numFmtId="0" fontId="11" fillId="0" borderId="26" xfId="2" applyFont="1" applyBorder="1" applyAlignment="1">
      <alignment horizontal="right"/>
    </xf>
    <xf numFmtId="44" fontId="11" fillId="0" borderId="20" xfId="2" applyNumberFormat="1" applyFont="1" applyBorder="1" applyAlignment="1">
      <alignment horizontal="right"/>
    </xf>
    <xf numFmtId="0" fontId="7" fillId="0" borderId="10" xfId="2" applyFont="1" applyBorder="1"/>
    <xf numFmtId="0" fontId="7" fillId="0" borderId="26" xfId="2" applyFont="1" applyBorder="1"/>
    <xf numFmtId="0" fontId="7" fillId="0" borderId="26" xfId="2" applyFont="1" applyBorder="1" applyAlignment="1">
      <alignment wrapText="1"/>
    </xf>
    <xf numFmtId="44" fontId="7" fillId="0" borderId="20" xfId="2" applyNumberFormat="1" applyFont="1" applyBorder="1" applyAlignment="1">
      <alignment wrapText="1"/>
    </xf>
    <xf numFmtId="0" fontId="17" fillId="0" borderId="0" xfId="2" applyFont="1"/>
    <xf numFmtId="0" fontId="17" fillId="0" borderId="0" xfId="2" applyFont="1" applyAlignment="1">
      <alignment wrapText="1"/>
    </xf>
    <xf numFmtId="0" fontId="21" fillId="2" borderId="37" xfId="2" applyFont="1" applyFill="1" applyBorder="1" applyAlignment="1">
      <alignment horizontal="center" wrapText="1"/>
    </xf>
    <xf numFmtId="0" fontId="21" fillId="2" borderId="38" xfId="2" applyFont="1" applyFill="1" applyBorder="1" applyAlignment="1">
      <alignment horizontal="center" wrapText="1"/>
    </xf>
    <xf numFmtId="0" fontId="21" fillId="2" borderId="12" xfId="2" applyFont="1" applyFill="1" applyBorder="1" applyAlignment="1">
      <alignment horizontal="center" wrapText="1"/>
    </xf>
    <xf numFmtId="0" fontId="11" fillId="0" borderId="39" xfId="2" applyFont="1" applyBorder="1" applyAlignment="1">
      <alignment horizontal="left" wrapText="1"/>
    </xf>
    <xf numFmtId="165" fontId="7" fillId="0" borderId="40" xfId="2" applyNumberFormat="1" applyFont="1" applyBorder="1"/>
    <xf numFmtId="165" fontId="7" fillId="5" borderId="23" xfId="2" applyNumberFormat="1" applyFont="1" applyFill="1" applyBorder="1"/>
    <xf numFmtId="165" fontId="7" fillId="5" borderId="25" xfId="2" applyNumberFormat="1" applyFont="1" applyFill="1" applyBorder="1"/>
    <xf numFmtId="164" fontId="11" fillId="4" borderId="41" xfId="2" applyNumberFormat="1" applyFont="1" applyFill="1" applyBorder="1"/>
    <xf numFmtId="10" fontId="7" fillId="4" borderId="42" xfId="2" applyNumberFormat="1" applyFont="1" applyFill="1" applyBorder="1"/>
    <xf numFmtId="10" fontId="7" fillId="4" borderId="26" xfId="2" applyNumberFormat="1" applyFont="1" applyFill="1" applyBorder="1"/>
    <xf numFmtId="10" fontId="7" fillId="4" borderId="10" xfId="2" applyNumberFormat="1" applyFont="1" applyFill="1" applyBorder="1"/>
    <xf numFmtId="0" fontId="22" fillId="0" borderId="36" xfId="2" applyFont="1" applyBorder="1" applyAlignment="1">
      <alignment horizontal="right" wrapText="1"/>
    </xf>
    <xf numFmtId="165" fontId="7" fillId="0" borderId="37" xfId="2" applyNumberFormat="1" applyFont="1" applyBorder="1"/>
    <xf numFmtId="10" fontId="7" fillId="6" borderId="38" xfId="4" applyNumberFormat="1" applyFont="1" applyFill="1" applyBorder="1"/>
    <xf numFmtId="10" fontId="7" fillId="6" borderId="37" xfId="2" applyNumberFormat="1" applyFont="1" applyFill="1" applyBorder="1"/>
    <xf numFmtId="0" fontId="23" fillId="0" borderId="0" xfId="2" applyFont="1" applyBorder="1" applyAlignment="1">
      <alignment horizontal="left" wrapText="1"/>
    </xf>
    <xf numFmtId="9" fontId="1" fillId="0" borderId="0" xfId="2" applyNumberFormat="1" applyFont="1" applyBorder="1" applyAlignment="1">
      <alignment horizontal="center"/>
    </xf>
    <xf numFmtId="0" fontId="13" fillId="0" borderId="0" xfId="2" applyFont="1"/>
    <xf numFmtId="165" fontId="11" fillId="0" borderId="2" xfId="2" applyNumberFormat="1" applyFont="1" applyBorder="1" applyAlignment="1">
      <alignment horizontal="right"/>
    </xf>
    <xf numFmtId="165" fontId="17" fillId="0" borderId="3" xfId="2" applyNumberFormat="1" applyFont="1" applyBorder="1"/>
    <xf numFmtId="165" fontId="7" fillId="0" borderId="0" xfId="2" applyNumberFormat="1" applyFont="1" applyBorder="1"/>
    <xf numFmtId="4" fontId="17" fillId="0" borderId="0" xfId="2" applyNumberFormat="1" applyFont="1"/>
    <xf numFmtId="0" fontId="22" fillId="0" borderId="0" xfId="2" applyFont="1" applyBorder="1" applyAlignment="1">
      <alignment horizontal="center" wrapText="1"/>
    </xf>
    <xf numFmtId="0" fontId="17" fillId="0" borderId="0" xfId="2" applyFont="1" applyAlignment="1">
      <alignment vertical="top" wrapText="1"/>
    </xf>
    <xf numFmtId="0" fontId="22" fillId="0" borderId="41" xfId="2" applyFont="1" applyBorder="1" applyAlignment="1">
      <alignment horizontal="left" wrapText="1"/>
    </xf>
    <xf numFmtId="165" fontId="7" fillId="5" borderId="42" xfId="2" applyNumberFormat="1" applyFont="1" applyFill="1" applyBorder="1"/>
    <xf numFmtId="4" fontId="7" fillId="4" borderId="42" xfId="2" applyNumberFormat="1" applyFont="1" applyFill="1" applyBorder="1"/>
    <xf numFmtId="4" fontId="7" fillId="4" borderId="26" xfId="2" applyNumberFormat="1" applyFont="1" applyFill="1" applyBorder="1"/>
    <xf numFmtId="4" fontId="7" fillId="4" borderId="10" xfId="2" applyNumberFormat="1" applyFont="1" applyFill="1" applyBorder="1"/>
    <xf numFmtId="0" fontId="11" fillId="0" borderId="2" xfId="2" applyFont="1" applyBorder="1" applyAlignment="1">
      <alignment horizontal="right"/>
    </xf>
    <xf numFmtId="165" fontId="17" fillId="0" borderId="3" xfId="6" applyNumberFormat="1" applyFont="1" applyBorder="1"/>
    <xf numFmtId="0" fontId="11" fillId="0" borderId="41" xfId="2" applyFont="1" applyBorder="1" applyAlignment="1">
      <alignment horizontal="left" wrapText="1"/>
    </xf>
    <xf numFmtId="165" fontId="7" fillId="5" borderId="26" xfId="2" applyNumberFormat="1" applyFont="1" applyFill="1" applyBorder="1"/>
    <xf numFmtId="9" fontId="7" fillId="4" borderId="42" xfId="2" applyNumberFormat="1" applyFont="1" applyFill="1" applyBorder="1"/>
    <xf numFmtId="9" fontId="7" fillId="4" borderId="26" xfId="2" applyNumberFormat="1" applyFont="1" applyFill="1" applyBorder="1"/>
    <xf numFmtId="9" fontId="7" fillId="4" borderId="10" xfId="2" applyNumberFormat="1" applyFont="1" applyFill="1" applyBorder="1"/>
    <xf numFmtId="9" fontId="7" fillId="0" borderId="37" xfId="2" applyNumberFormat="1" applyFont="1" applyBorder="1"/>
    <xf numFmtId="0" fontId="8" fillId="2" borderId="38" xfId="2" applyFont="1" applyFill="1" applyBorder="1" applyAlignment="1">
      <alignment horizontal="center"/>
    </xf>
    <xf numFmtId="0" fontId="8" fillId="2" borderId="12" xfId="2" applyFont="1" applyFill="1" applyBorder="1" applyAlignment="1">
      <alignment horizontal="center"/>
    </xf>
    <xf numFmtId="0" fontId="27" fillId="0" borderId="0" xfId="2" applyFont="1"/>
    <xf numFmtId="0" fontId="7" fillId="0" borderId="43" xfId="2" applyFont="1" applyBorder="1"/>
    <xf numFmtId="164" fontId="7" fillId="0" borderId="23" xfId="2" applyNumberFormat="1" applyFont="1" applyBorder="1" applyAlignment="1">
      <alignment horizontal="center"/>
    </xf>
    <xf numFmtId="164" fontId="7" fillId="0" borderId="25" xfId="2" applyNumberFormat="1" applyFont="1" applyBorder="1" applyAlignment="1">
      <alignment horizontal="center"/>
    </xf>
    <xf numFmtId="0" fontId="7" fillId="0" borderId="43" xfId="2" applyFont="1" applyFill="1" applyBorder="1"/>
    <xf numFmtId="164" fontId="7" fillId="0" borderId="23" xfId="2" applyNumberFormat="1" applyFont="1" applyFill="1" applyBorder="1" applyAlignment="1">
      <alignment horizontal="center"/>
    </xf>
    <xf numFmtId="164" fontId="7" fillId="0" borderId="25" xfId="2" applyNumberFormat="1" applyFont="1" applyFill="1" applyBorder="1" applyAlignment="1">
      <alignment horizontal="center"/>
    </xf>
    <xf numFmtId="0" fontId="7" fillId="0" borderId="9" xfId="2" applyFont="1" applyBorder="1"/>
    <xf numFmtId="0" fontId="7" fillId="0" borderId="11" xfId="2" applyFont="1" applyBorder="1"/>
    <xf numFmtId="164" fontId="7" fillId="0" borderId="38" xfId="2" applyNumberFormat="1" applyFont="1" applyBorder="1"/>
    <xf numFmtId="0" fontId="17" fillId="0" borderId="0" xfId="2" applyFont="1" applyAlignment="1" applyProtection="1">
      <alignment wrapText="1"/>
    </xf>
    <xf numFmtId="166" fontId="17" fillId="0" borderId="0" xfId="2" applyNumberFormat="1" applyFont="1" applyProtection="1"/>
    <xf numFmtId="0" fontId="17" fillId="0" borderId="0" xfId="2" applyFont="1" applyProtection="1"/>
    <xf numFmtId="0" fontId="17" fillId="0" borderId="0" xfId="2" applyFont="1" applyAlignment="1" applyProtection="1">
      <alignment horizontal="center"/>
    </xf>
    <xf numFmtId="0" fontId="17" fillId="0" borderId="1" xfId="2" applyFont="1" applyBorder="1" applyProtection="1"/>
    <xf numFmtId="0" fontId="17" fillId="0" borderId="0" xfId="2" applyFont="1" applyBorder="1" applyProtection="1"/>
    <xf numFmtId="0" fontId="17" fillId="0" borderId="45" xfId="2" applyFont="1" applyBorder="1" applyProtection="1"/>
    <xf numFmtId="0" fontId="25" fillId="0" borderId="0" xfId="2" applyFont="1" applyBorder="1" applyAlignment="1" applyProtection="1">
      <alignment horizontal="right"/>
    </xf>
    <xf numFmtId="0" fontId="25" fillId="0" borderId="50" xfId="2" applyFont="1" applyBorder="1" applyAlignment="1" applyProtection="1">
      <alignment horizontal="right"/>
    </xf>
    <xf numFmtId="0" fontId="25" fillId="0" borderId="51" xfId="2" applyFont="1" applyBorder="1" applyAlignment="1" applyProtection="1">
      <alignment horizontal="right"/>
    </xf>
    <xf numFmtId="0" fontId="17" fillId="0" borderId="50" xfId="2" applyFont="1" applyBorder="1" applyProtection="1"/>
    <xf numFmtId="0" fontId="17" fillId="0" borderId="51" xfId="2" applyFont="1" applyBorder="1" applyProtection="1"/>
    <xf numFmtId="166" fontId="17" fillId="0" borderId="1" xfId="5" applyNumberFormat="1" applyFont="1" applyBorder="1" applyProtection="1"/>
    <xf numFmtId="0" fontId="28" fillId="0" borderId="50" xfId="2" applyFont="1" applyBorder="1" applyAlignment="1" applyProtection="1">
      <alignment horizontal="right"/>
    </xf>
    <xf numFmtId="3" fontId="28" fillId="0" borderId="51" xfId="2" applyNumberFormat="1" applyFont="1" applyBorder="1" applyAlignment="1" applyProtection="1">
      <alignment horizontal="right"/>
    </xf>
    <xf numFmtId="166" fontId="28" fillId="0" borderId="50" xfId="5" applyNumberFormat="1" applyFont="1" applyBorder="1" applyProtection="1"/>
    <xf numFmtId="166" fontId="28" fillId="0" borderId="0" xfId="5" applyNumberFormat="1" applyFont="1" applyBorder="1" applyProtection="1"/>
    <xf numFmtId="166" fontId="28" fillId="0" borderId="51" xfId="5" applyNumberFormat="1" applyFont="1" applyBorder="1" applyProtection="1"/>
    <xf numFmtId="166" fontId="29" fillId="0" borderId="45" xfId="5" applyNumberFormat="1" applyFont="1" applyBorder="1" applyProtection="1"/>
    <xf numFmtId="166" fontId="17" fillId="0" borderId="0" xfId="5" applyNumberFormat="1" applyFont="1" applyProtection="1"/>
    <xf numFmtId="166" fontId="17" fillId="0" borderId="1" xfId="2" applyNumberFormat="1" applyFont="1" applyBorder="1" applyProtection="1"/>
    <xf numFmtId="166" fontId="25" fillId="0" borderId="0" xfId="2" applyNumberFormat="1" applyFont="1" applyBorder="1" applyAlignment="1" applyProtection="1">
      <alignment horizontal="right"/>
    </xf>
    <xf numFmtId="166" fontId="25" fillId="0" borderId="50" xfId="2" applyNumberFormat="1" applyFont="1" applyBorder="1" applyAlignment="1" applyProtection="1">
      <alignment horizontal="right"/>
    </xf>
    <xf numFmtId="166" fontId="25" fillId="0" borderId="51" xfId="2" applyNumberFormat="1" applyFont="1" applyBorder="1" applyAlignment="1" applyProtection="1">
      <alignment horizontal="right"/>
    </xf>
    <xf numFmtId="0" fontId="25" fillId="0" borderId="1" xfId="2" applyFont="1" applyBorder="1" applyAlignment="1" applyProtection="1">
      <alignment wrapText="1"/>
    </xf>
    <xf numFmtId="0" fontId="17" fillId="0" borderId="0" xfId="2" applyFont="1" applyBorder="1" applyAlignment="1" applyProtection="1">
      <alignment wrapText="1"/>
    </xf>
    <xf numFmtId="0" fontId="30" fillId="0" borderId="50" xfId="2" applyFont="1" applyBorder="1" applyAlignment="1" applyProtection="1">
      <alignment horizontal="center" wrapText="1"/>
    </xf>
    <xf numFmtId="0" fontId="30" fillId="0" borderId="0" xfId="2" applyFont="1" applyBorder="1" applyAlignment="1" applyProtection="1">
      <alignment horizontal="center" wrapText="1"/>
    </xf>
    <xf numFmtId="0" fontId="30" fillId="0" borderId="51" xfId="2" applyFont="1" applyBorder="1" applyAlignment="1" applyProtection="1">
      <alignment horizontal="center" wrapText="1"/>
    </xf>
    <xf numFmtId="0" fontId="30" fillId="0" borderId="50" xfId="2" applyFont="1" applyBorder="1" applyAlignment="1" applyProtection="1">
      <alignment horizontal="center" wrapText="1"/>
      <protection locked="0"/>
    </xf>
    <xf numFmtId="0" fontId="30" fillId="0" borderId="45" xfId="2" applyFont="1" applyBorder="1" applyAlignment="1" applyProtection="1">
      <alignment horizontal="center" wrapText="1"/>
    </xf>
    <xf numFmtId="0" fontId="17" fillId="0" borderId="1" xfId="2" applyFont="1" applyBorder="1" applyAlignment="1" applyProtection="1">
      <alignment horizontal="right"/>
    </xf>
    <xf numFmtId="167" fontId="17" fillId="0" borderId="50" xfId="6" applyNumberFormat="1" applyFont="1" applyBorder="1" applyProtection="1"/>
    <xf numFmtId="167" fontId="17" fillId="0" borderId="0" xfId="6" applyNumberFormat="1" applyFont="1" applyBorder="1" applyProtection="1"/>
    <xf numFmtId="167" fontId="17" fillId="0" borderId="51" xfId="6" applyNumberFormat="1" applyFont="1" applyBorder="1" applyProtection="1"/>
    <xf numFmtId="168" fontId="17" fillId="8" borderId="50" xfId="6" applyNumberFormat="1" applyFont="1" applyFill="1" applyBorder="1" applyProtection="1"/>
    <xf numFmtId="44" fontId="17" fillId="0" borderId="51" xfId="6" applyNumberFormat="1" applyFont="1" applyBorder="1" applyProtection="1"/>
    <xf numFmtId="44" fontId="17" fillId="0" borderId="45" xfId="6" applyNumberFormat="1" applyFont="1" applyBorder="1" applyProtection="1"/>
    <xf numFmtId="44" fontId="17" fillId="0" borderId="0" xfId="6" applyNumberFormat="1" applyFont="1" applyBorder="1" applyProtection="1"/>
    <xf numFmtId="0" fontId="25" fillId="0" borderId="52" xfId="2" applyFont="1" applyBorder="1" applyProtection="1"/>
    <xf numFmtId="0" fontId="25" fillId="0" borderId="24" xfId="2" applyFont="1" applyBorder="1" applyProtection="1"/>
    <xf numFmtId="44" fontId="25" fillId="0" borderId="40" xfId="2" applyNumberFormat="1" applyFont="1" applyBorder="1" applyProtection="1"/>
    <xf numFmtId="44" fontId="25" fillId="0" borderId="53" xfId="2" applyNumberFormat="1" applyFont="1" applyBorder="1" applyProtection="1"/>
    <xf numFmtId="0" fontId="25" fillId="0" borderId="0" xfId="2" applyFont="1" applyProtection="1"/>
    <xf numFmtId="44" fontId="25" fillId="9" borderId="3" xfId="2" applyNumberFormat="1" applyFont="1" applyFill="1" applyBorder="1" applyAlignment="1" applyProtection="1">
      <alignment horizontal="right"/>
    </xf>
    <xf numFmtId="44" fontId="17" fillId="0" borderId="0" xfId="6" applyFont="1" applyBorder="1" applyProtection="1"/>
    <xf numFmtId="166" fontId="17" fillId="0" borderId="0" xfId="2" applyNumberFormat="1" applyFont="1" applyBorder="1" applyProtection="1"/>
    <xf numFmtId="10" fontId="17" fillId="10" borderId="0" xfId="4" applyNumberFormat="1" applyFont="1" applyFill="1" applyBorder="1" applyProtection="1">
      <protection locked="0"/>
    </xf>
    <xf numFmtId="167" fontId="17" fillId="10" borderId="0" xfId="2" applyNumberFormat="1" applyFont="1" applyFill="1" applyBorder="1" applyProtection="1">
      <protection locked="0"/>
    </xf>
    <xf numFmtId="0" fontId="17" fillId="0" borderId="0" xfId="2" applyFont="1" applyBorder="1" applyProtection="1">
      <protection locked="0"/>
    </xf>
    <xf numFmtId="0" fontId="17" fillId="0" borderId="18" xfId="2" applyFont="1" applyBorder="1" applyProtection="1"/>
    <xf numFmtId="0" fontId="17" fillId="0" borderId="55" xfId="2" applyFont="1" applyBorder="1" applyProtection="1"/>
    <xf numFmtId="0" fontId="17" fillId="0" borderId="5" xfId="2" applyFont="1" applyBorder="1" applyProtection="1"/>
    <xf numFmtId="168" fontId="17" fillId="8" borderId="50" xfId="6" applyNumberFormat="1" applyFont="1" applyFill="1" applyBorder="1" applyProtection="1">
      <protection locked="0"/>
    </xf>
    <xf numFmtId="0" fontId="17" fillId="10" borderId="55" xfId="2" applyFont="1" applyFill="1" applyBorder="1" applyProtection="1">
      <protection locked="0"/>
    </xf>
    <xf numFmtId="0" fontId="31" fillId="0" borderId="0" xfId="2" applyFont="1" applyAlignment="1" applyProtection="1">
      <alignment horizontal="right"/>
    </xf>
    <xf numFmtId="166" fontId="31" fillId="0" borderId="0" xfId="1" applyNumberFormat="1" applyFont="1" applyBorder="1" applyProtection="1"/>
    <xf numFmtId="166" fontId="32" fillId="0" borderId="0" xfId="1" applyNumberFormat="1" applyFont="1" applyBorder="1" applyProtection="1"/>
    <xf numFmtId="0" fontId="31" fillId="0" borderId="0" xfId="2" applyFont="1" applyBorder="1" applyProtection="1"/>
    <xf numFmtId="0" fontId="17" fillId="0" borderId="50" xfId="2" applyFont="1" applyBorder="1" applyAlignment="1" applyProtection="1">
      <alignment wrapText="1"/>
    </xf>
    <xf numFmtId="7" fontId="17" fillId="7" borderId="50" xfId="6" applyNumberFormat="1" applyFont="1" applyFill="1" applyBorder="1" applyProtection="1"/>
    <xf numFmtId="0" fontId="25" fillId="0" borderId="52" xfId="2" applyFont="1" applyBorder="1" applyAlignment="1" applyProtection="1">
      <alignment horizontal="right"/>
    </xf>
    <xf numFmtId="44" fontId="25" fillId="0" borderId="40" xfId="2" applyNumberFormat="1" applyFont="1" applyBorder="1" applyAlignment="1" applyProtection="1">
      <alignment horizontal="right"/>
    </xf>
    <xf numFmtId="0" fontId="31" fillId="0" borderId="45" xfId="2" applyFont="1" applyBorder="1" applyProtection="1"/>
    <xf numFmtId="44" fontId="17" fillId="0" borderId="0" xfId="2" applyNumberFormat="1" applyFont="1" applyBorder="1" applyProtection="1"/>
    <xf numFmtId="169" fontId="17" fillId="0" borderId="0" xfId="2" applyNumberFormat="1" applyFont="1" applyBorder="1" applyProtection="1"/>
    <xf numFmtId="10" fontId="17" fillId="10" borderId="0" xfId="4" applyNumberFormat="1" applyFont="1" applyFill="1" applyBorder="1" applyProtection="1"/>
    <xf numFmtId="167" fontId="17" fillId="10" borderId="0" xfId="2" applyNumberFormat="1" applyFont="1" applyFill="1" applyBorder="1" applyProtection="1"/>
    <xf numFmtId="0" fontId="17" fillId="0" borderId="18" xfId="2" applyFont="1" applyBorder="1" applyAlignment="1" applyProtection="1">
      <alignment horizontal="right"/>
    </xf>
    <xf numFmtId="44" fontId="17" fillId="7" borderId="50" xfId="6" applyFont="1" applyFill="1" applyBorder="1" applyProtection="1">
      <protection locked="0"/>
    </xf>
    <xf numFmtId="0" fontId="17" fillId="0" borderId="1" xfId="2" applyFont="1" applyBorder="1"/>
    <xf numFmtId="0" fontId="25" fillId="0" borderId="0" xfId="2" applyFont="1" applyBorder="1" applyAlignment="1">
      <alignment horizontal="right"/>
    </xf>
    <xf numFmtId="166" fontId="29" fillId="0" borderId="51" xfId="5" applyNumberFormat="1" applyFont="1" applyBorder="1" applyProtection="1"/>
    <xf numFmtId="166" fontId="17" fillId="0" borderId="45" xfId="5" applyNumberFormat="1" applyFont="1" applyBorder="1" applyProtection="1"/>
    <xf numFmtId="166" fontId="17" fillId="5" borderId="45" xfId="2" applyNumberFormat="1" applyFont="1" applyFill="1" applyBorder="1" applyProtection="1"/>
    <xf numFmtId="166" fontId="17" fillId="5" borderId="0" xfId="2" applyNumberFormat="1" applyFont="1" applyFill="1" applyProtection="1"/>
    <xf numFmtId="0" fontId="30" fillId="0" borderId="50" xfId="2" applyFont="1" applyBorder="1" applyAlignment="1">
      <alignment horizontal="center" wrapText="1"/>
    </xf>
    <xf numFmtId="0" fontId="30" fillId="0" borderId="51" xfId="2" applyFont="1" applyBorder="1" applyAlignment="1">
      <alignment horizontal="center" wrapText="1"/>
    </xf>
    <xf numFmtId="0" fontId="17" fillId="0" borderId="45" xfId="2" applyFont="1" applyBorder="1" applyAlignment="1" applyProtection="1">
      <alignment wrapText="1"/>
    </xf>
    <xf numFmtId="44" fontId="17" fillId="8" borderId="50" xfId="6" applyFont="1" applyFill="1" applyBorder="1"/>
    <xf numFmtId="44" fontId="17" fillId="0" borderId="51" xfId="6" applyNumberFormat="1" applyFont="1" applyBorder="1"/>
    <xf numFmtId="0" fontId="25" fillId="0" borderId="52" xfId="2" applyFont="1" applyBorder="1" applyAlignment="1">
      <alignment horizontal="right"/>
    </xf>
    <xf numFmtId="44" fontId="25" fillId="0" borderId="40" xfId="2" applyNumberFormat="1" applyFont="1" applyBorder="1" applyAlignment="1">
      <alignment horizontal="right"/>
    </xf>
    <xf numFmtId="0" fontId="25" fillId="0" borderId="45" xfId="2" applyFont="1" applyBorder="1" applyProtection="1"/>
    <xf numFmtId="44" fontId="17" fillId="10" borderId="0" xfId="2" applyNumberFormat="1" applyFont="1" applyFill="1" applyBorder="1" applyProtection="1">
      <protection locked="0"/>
    </xf>
    <xf numFmtId="166" fontId="17" fillId="0" borderId="45" xfId="2" applyNumberFormat="1" applyFont="1" applyBorder="1" applyProtection="1"/>
    <xf numFmtId="1" fontId="17" fillId="10" borderId="55" xfId="2" applyNumberFormat="1" applyFont="1" applyFill="1" applyBorder="1" applyProtection="1">
      <protection locked="0"/>
    </xf>
    <xf numFmtId="1" fontId="17" fillId="0" borderId="55" xfId="2" applyNumberFormat="1" applyFont="1" applyBorder="1" applyProtection="1"/>
    <xf numFmtId="166" fontId="17" fillId="10" borderId="55" xfId="2" applyNumberFormat="1" applyFont="1" applyFill="1" applyBorder="1" applyProtection="1"/>
    <xf numFmtId="166" fontId="17" fillId="0" borderId="55" xfId="2" applyNumberFormat="1" applyFont="1" applyBorder="1" applyProtection="1"/>
    <xf numFmtId="166" fontId="17" fillId="10" borderId="55" xfId="2" applyNumberFormat="1" applyFont="1" applyFill="1" applyBorder="1" applyProtection="1">
      <protection locked="0"/>
    </xf>
    <xf numFmtId="166" fontId="17" fillId="0" borderId="5" xfId="2" applyNumberFormat="1" applyFont="1" applyBorder="1" applyProtection="1"/>
    <xf numFmtId="0" fontId="3" fillId="0" borderId="1" xfId="2" applyFont="1" applyFill="1" applyBorder="1" applyAlignment="1">
      <alignment horizontal="center"/>
    </xf>
    <xf numFmtId="0" fontId="3" fillId="0" borderId="0" xfId="2" applyFont="1" applyFill="1" applyBorder="1" applyAlignment="1">
      <alignment horizontal="center"/>
    </xf>
    <xf numFmtId="0" fontId="3" fillId="0" borderId="6" xfId="2" applyFont="1" applyFill="1" applyBorder="1" applyAlignment="1">
      <alignment horizontal="center"/>
    </xf>
    <xf numFmtId="0" fontId="3" fillId="0" borderId="3" xfId="2" applyFont="1" applyFill="1" applyBorder="1" applyAlignment="1">
      <alignment horizontal="center"/>
    </xf>
    <xf numFmtId="0" fontId="7" fillId="0" borderId="2" xfId="2" applyFont="1" applyBorder="1" applyAlignment="1">
      <alignment wrapText="1"/>
    </xf>
    <xf numFmtId="0" fontId="7" fillId="0" borderId="2" xfId="2" applyFont="1" applyBorder="1" applyAlignment="1">
      <alignment horizontal="left" vertical="center" wrapText="1"/>
    </xf>
    <xf numFmtId="0" fontId="11" fillId="0" borderId="16" xfId="2" applyFont="1" applyBorder="1" applyAlignment="1">
      <alignment horizontal="left" vertical="top" wrapText="1"/>
    </xf>
    <xf numFmtId="0" fontId="7" fillId="0" borderId="17" xfId="2" applyFont="1" applyBorder="1" applyAlignment="1">
      <alignment horizontal="left" vertical="top" wrapText="1"/>
    </xf>
    <xf numFmtId="0" fontId="7" fillId="0" borderId="13" xfId="2" applyFont="1" applyBorder="1" applyAlignment="1">
      <alignment horizontal="left" vertical="top" wrapText="1"/>
    </xf>
    <xf numFmtId="0" fontId="7" fillId="0" borderId="14" xfId="2" applyFont="1" applyBorder="1" applyAlignment="1">
      <alignment horizontal="left" vertical="top" wrapText="1"/>
    </xf>
    <xf numFmtId="0" fontId="7" fillId="0" borderId="18" xfId="2" applyFont="1" applyBorder="1" applyAlignment="1">
      <alignment horizontal="left" vertical="top" wrapText="1"/>
    </xf>
    <xf numFmtId="0" fontId="7" fillId="0" borderId="5" xfId="2" applyFont="1" applyBorder="1" applyAlignment="1">
      <alignment horizontal="left" vertical="top" wrapText="1"/>
    </xf>
    <xf numFmtId="0" fontId="15" fillId="2" borderId="1" xfId="2" applyFont="1" applyFill="1" applyBorder="1" applyAlignment="1">
      <alignment horizontal="center"/>
    </xf>
    <xf numFmtId="0" fontId="15" fillId="2" borderId="0" xfId="2" applyFont="1" applyFill="1" applyBorder="1" applyAlignment="1">
      <alignment horizontal="center"/>
    </xf>
    <xf numFmtId="0" fontId="3" fillId="3" borderId="19" xfId="2" applyFont="1" applyFill="1" applyBorder="1" applyAlignment="1">
      <alignment horizontal="center"/>
    </xf>
    <xf numFmtId="0" fontId="3" fillId="3" borderId="20" xfId="2" applyFont="1" applyFill="1" applyBorder="1" applyAlignment="1">
      <alignment horizontal="center"/>
    </xf>
    <xf numFmtId="0" fontId="3" fillId="3" borderId="28" xfId="2" applyFont="1" applyFill="1" applyBorder="1" applyAlignment="1">
      <alignment horizontal="center" vertical="top" wrapText="1"/>
    </xf>
    <xf numFmtId="0" fontId="19" fillId="3" borderId="29" xfId="2" applyFont="1" applyFill="1" applyBorder="1" applyAlignment="1">
      <alignment horizontal="center" vertical="top"/>
    </xf>
    <xf numFmtId="0" fontId="19" fillId="3" borderId="30" xfId="2" applyFont="1" applyFill="1" applyBorder="1" applyAlignment="1">
      <alignment horizontal="center" vertical="top"/>
    </xf>
    <xf numFmtId="0" fontId="19" fillId="3" borderId="31" xfId="2" applyFont="1" applyFill="1" applyBorder="1" applyAlignment="1">
      <alignment horizontal="center" vertical="top"/>
    </xf>
    <xf numFmtId="0" fontId="8" fillId="2" borderId="32" xfId="2" applyFont="1" applyFill="1" applyBorder="1" applyAlignment="1">
      <alignment horizontal="center" vertical="center" wrapText="1"/>
    </xf>
    <xf numFmtId="0" fontId="20" fillId="2" borderId="36" xfId="2" applyFont="1" applyFill="1" applyBorder="1" applyAlignment="1">
      <alignment vertical="center" wrapText="1"/>
    </xf>
    <xf numFmtId="0" fontId="8" fillId="2" borderId="33" xfId="2" applyFont="1" applyFill="1" applyBorder="1" applyAlignment="1">
      <alignment horizontal="center" wrapText="1"/>
    </xf>
    <xf numFmtId="0" fontId="8" fillId="2" borderId="34" xfId="2" applyFont="1" applyFill="1" applyBorder="1" applyAlignment="1">
      <alignment horizontal="center" wrapText="1"/>
    </xf>
    <xf numFmtId="0" fontId="8" fillId="2" borderId="35" xfId="2" applyFont="1" applyFill="1" applyBorder="1" applyAlignment="1">
      <alignment horizontal="center" wrapText="1"/>
    </xf>
    <xf numFmtId="0" fontId="8" fillId="2" borderId="8" xfId="2" applyFont="1" applyFill="1" applyBorder="1" applyAlignment="1">
      <alignment horizontal="center" wrapText="1"/>
    </xf>
    <xf numFmtId="0" fontId="15" fillId="2" borderId="28" xfId="2" applyFont="1" applyFill="1" applyBorder="1" applyAlignment="1">
      <alignment horizontal="center"/>
    </xf>
    <xf numFmtId="0" fontId="16" fillId="2" borderId="29" xfId="2" applyFont="1" applyFill="1" applyBorder="1" applyAlignment="1">
      <alignment horizontal="center"/>
    </xf>
    <xf numFmtId="0" fontId="16" fillId="2" borderId="30" xfId="2" applyFont="1" applyFill="1" applyBorder="1" applyAlignment="1">
      <alignment horizontal="center"/>
    </xf>
    <xf numFmtId="0" fontId="16" fillId="2" borderId="31" xfId="2" applyFont="1" applyFill="1" applyBorder="1" applyAlignment="1">
      <alignment horizontal="center"/>
    </xf>
    <xf numFmtId="0" fontId="18" fillId="0" borderId="0" xfId="2" applyFont="1" applyAlignment="1">
      <alignment vertical="center" wrapText="1"/>
    </xf>
    <xf numFmtId="0" fontId="24" fillId="0" borderId="0" xfId="2" applyFont="1" applyAlignment="1">
      <alignment horizontal="left" vertical="top" wrapText="1"/>
    </xf>
    <xf numFmtId="0" fontId="15" fillId="2" borderId="29" xfId="2" applyFont="1" applyFill="1" applyBorder="1" applyAlignment="1">
      <alignment horizontal="center"/>
    </xf>
    <xf numFmtId="0" fontId="15" fillId="2" borderId="31" xfId="2" applyFont="1" applyFill="1" applyBorder="1" applyAlignment="1">
      <alignment horizontal="center"/>
    </xf>
    <xf numFmtId="0" fontId="3" fillId="3" borderId="28" xfId="2" applyFont="1" applyFill="1" applyBorder="1" applyAlignment="1">
      <alignment horizontal="center"/>
    </xf>
    <xf numFmtId="0" fontId="3" fillId="3" borderId="29" xfId="2" applyFont="1" applyFill="1" applyBorder="1" applyAlignment="1">
      <alignment horizontal="center"/>
    </xf>
    <xf numFmtId="0" fontId="3" fillId="3" borderId="31" xfId="2" applyFont="1" applyFill="1" applyBorder="1" applyAlignment="1">
      <alignment horizontal="center"/>
    </xf>
    <xf numFmtId="0" fontId="8" fillId="2" borderId="43" xfId="2" applyFont="1" applyFill="1" applyBorder="1" applyAlignment="1">
      <alignment horizontal="center" vertical="center" wrapText="1"/>
    </xf>
    <xf numFmtId="0" fontId="26" fillId="2" borderId="11" xfId="2" applyFont="1" applyFill="1" applyBorder="1" applyAlignment="1">
      <alignment horizontal="center" vertical="center" wrapText="1"/>
    </xf>
    <xf numFmtId="0" fontId="8" fillId="2" borderId="23" xfId="2" applyFont="1" applyFill="1" applyBorder="1" applyAlignment="1">
      <alignment horizontal="center"/>
    </xf>
    <xf numFmtId="0" fontId="8" fillId="2" borderId="25" xfId="2" applyFont="1" applyFill="1" applyBorder="1" applyAlignment="1">
      <alignment horizontal="center"/>
    </xf>
    <xf numFmtId="0" fontId="11" fillId="0" borderId="0" xfId="2" applyFont="1" applyBorder="1" applyAlignment="1">
      <alignment horizontal="left" vertical="center" wrapText="1"/>
    </xf>
    <xf numFmtId="0" fontId="25" fillId="9" borderId="6" xfId="2" applyFont="1" applyFill="1" applyBorder="1" applyAlignment="1" applyProtection="1">
      <alignment horizontal="right"/>
    </xf>
    <xf numFmtId="0" fontId="25" fillId="9" borderId="54" xfId="2" applyFont="1" applyFill="1" applyBorder="1" applyAlignment="1" applyProtection="1">
      <alignment horizontal="right"/>
    </xf>
    <xf numFmtId="166" fontId="25" fillId="0" borderId="50" xfId="2" applyNumberFormat="1" applyFont="1" applyBorder="1" applyAlignment="1" applyProtection="1"/>
    <xf numFmtId="166" fontId="25" fillId="0" borderId="51" xfId="2" applyNumberFormat="1" applyFont="1" applyBorder="1" applyAlignment="1" applyProtection="1"/>
    <xf numFmtId="166" fontId="25" fillId="0" borderId="45" xfId="2" applyNumberFormat="1" applyFont="1" applyBorder="1" applyAlignment="1" applyProtection="1"/>
    <xf numFmtId="0" fontId="30" fillId="0" borderId="50" xfId="2" applyFont="1" applyBorder="1" applyAlignment="1" applyProtection="1">
      <alignment horizontal="center" wrapText="1"/>
    </xf>
    <xf numFmtId="0" fontId="30" fillId="0" borderId="51" xfId="2" applyFont="1" applyBorder="1" applyAlignment="1" applyProtection="1">
      <alignment horizontal="center" wrapText="1"/>
    </xf>
    <xf numFmtId="5" fontId="17" fillId="7" borderId="50" xfId="6" applyNumberFormat="1" applyFont="1" applyFill="1" applyBorder="1" applyAlignment="1" applyProtection="1">
      <alignment horizontal="center"/>
      <protection locked="0"/>
    </xf>
    <xf numFmtId="44" fontId="17" fillId="7" borderId="51" xfId="6" applyFont="1" applyFill="1" applyBorder="1" applyAlignment="1" applyProtection="1">
      <alignment horizontal="center"/>
      <protection locked="0"/>
    </xf>
    <xf numFmtId="0" fontId="25" fillId="0" borderId="1" xfId="2" applyFont="1" applyBorder="1" applyAlignment="1" applyProtection="1">
      <alignment horizontal="right"/>
    </xf>
    <xf numFmtId="0" fontId="25" fillId="0" borderId="0" xfId="2" applyFont="1" applyBorder="1" applyAlignment="1" applyProtection="1">
      <alignment horizontal="right"/>
    </xf>
    <xf numFmtId="44" fontId="25" fillId="0" borderId="52" xfId="2" applyNumberFormat="1" applyFont="1" applyBorder="1" applyAlignment="1" applyProtection="1">
      <alignment horizontal="center"/>
    </xf>
    <xf numFmtId="44" fontId="25" fillId="0" borderId="40" xfId="2" applyNumberFormat="1" applyFont="1" applyBorder="1" applyAlignment="1" applyProtection="1">
      <alignment horizontal="center"/>
    </xf>
    <xf numFmtId="0" fontId="25" fillId="0" borderId="51" xfId="2" applyFont="1" applyBorder="1" applyAlignment="1" applyProtection="1">
      <alignment horizontal="right"/>
    </xf>
    <xf numFmtId="166" fontId="25" fillId="0" borderId="1" xfId="2" applyNumberFormat="1" applyFont="1" applyBorder="1" applyAlignment="1" applyProtection="1">
      <alignment horizontal="right"/>
    </xf>
    <xf numFmtId="166" fontId="25" fillId="0" borderId="51" xfId="2" applyNumberFormat="1" applyFont="1" applyBorder="1" applyAlignment="1" applyProtection="1">
      <alignment horizontal="right"/>
    </xf>
    <xf numFmtId="166" fontId="25" fillId="0" borderId="50" xfId="2" applyNumberFormat="1" applyFont="1" applyBorder="1" applyAlignment="1" applyProtection="1">
      <alignment horizontal="center"/>
    </xf>
    <xf numFmtId="166" fontId="25" fillId="0" borderId="0" xfId="2" applyNumberFormat="1" applyFont="1" applyBorder="1" applyAlignment="1" applyProtection="1">
      <alignment horizontal="center"/>
    </xf>
    <xf numFmtId="166" fontId="25" fillId="0" borderId="51" xfId="2" applyNumberFormat="1" applyFont="1" applyBorder="1" applyAlignment="1" applyProtection="1">
      <alignment horizontal="center"/>
    </xf>
    <xf numFmtId="0" fontId="25" fillId="0" borderId="13" xfId="2" applyFont="1" applyBorder="1" applyAlignment="1" applyProtection="1">
      <alignment horizontal="center"/>
    </xf>
    <xf numFmtId="0" fontId="25" fillId="0" borderId="44" xfId="2" applyFont="1" applyBorder="1" applyAlignment="1" applyProtection="1">
      <alignment horizontal="center"/>
    </xf>
    <xf numFmtId="0" fontId="25" fillId="0" borderId="14" xfId="2" applyFont="1" applyBorder="1" applyAlignment="1" applyProtection="1">
      <alignment horizontal="center"/>
    </xf>
    <xf numFmtId="0" fontId="25" fillId="0" borderId="46" xfId="2" applyFont="1" applyBorder="1" applyAlignment="1" applyProtection="1">
      <alignment horizontal="center"/>
    </xf>
    <xf numFmtId="0" fontId="25" fillId="0" borderId="47" xfId="2" applyFont="1" applyBorder="1" applyAlignment="1" applyProtection="1">
      <alignment horizontal="center"/>
    </xf>
    <xf numFmtId="0" fontId="25" fillId="0" borderId="48" xfId="2" applyFont="1" applyBorder="1" applyAlignment="1" applyProtection="1">
      <alignment horizontal="center"/>
    </xf>
    <xf numFmtId="0" fontId="25" fillId="0" borderId="49" xfId="2" applyFont="1" applyBorder="1" applyAlignment="1" applyProtection="1">
      <alignment horizontal="center"/>
    </xf>
    <xf numFmtId="0" fontId="3" fillId="0" borderId="0" xfId="2" applyFont="1" applyAlignment="1" applyProtection="1">
      <alignment horizontal="center" wrapText="1"/>
    </xf>
    <xf numFmtId="0" fontId="4" fillId="0" borderId="0" xfId="3" applyAlignment="1" applyProtection="1">
      <alignment horizontal="center" wrapText="1"/>
    </xf>
    <xf numFmtId="0" fontId="17" fillId="0" borderId="1" xfId="2" applyFont="1" applyBorder="1" applyAlignment="1" applyProtection="1">
      <alignment horizontal="right"/>
    </xf>
    <xf numFmtId="0" fontId="17" fillId="0" borderId="51" xfId="2" applyFont="1" applyBorder="1" applyAlignment="1" applyProtection="1">
      <alignment horizontal="right"/>
    </xf>
    <xf numFmtId="166" fontId="25" fillId="0" borderId="0" xfId="2" applyNumberFormat="1" applyFont="1" applyBorder="1" applyAlignment="1" applyProtection="1"/>
    <xf numFmtId="0" fontId="3" fillId="0" borderId="0" xfId="2" applyFont="1" applyAlignment="1" applyProtection="1">
      <alignment horizontal="center"/>
    </xf>
    <xf numFmtId="0" fontId="4" fillId="0" borderId="0" xfId="3" applyAlignment="1" applyProtection="1">
      <alignment horizontal="center"/>
    </xf>
    <xf numFmtId="0" fontId="25" fillId="0" borderId="1" xfId="2" applyFont="1" applyBorder="1" applyAlignment="1">
      <alignment horizontal="center" wrapText="1"/>
    </xf>
    <xf numFmtId="0" fontId="25" fillId="0" borderId="51" xfId="2" applyFont="1" applyBorder="1" applyAlignment="1">
      <alignment horizontal="center" wrapText="1"/>
    </xf>
    <xf numFmtId="0" fontId="17" fillId="0" borderId="1" xfId="2" applyFont="1" applyBorder="1" applyAlignment="1">
      <alignment horizontal="right"/>
    </xf>
    <xf numFmtId="0" fontId="17" fillId="0" borderId="51" xfId="2" applyFont="1" applyBorder="1" applyAlignment="1">
      <alignment horizontal="right"/>
    </xf>
    <xf numFmtId="0" fontId="25" fillId="0" borderId="1" xfId="2" applyFont="1" applyBorder="1" applyAlignment="1">
      <alignment horizontal="right"/>
    </xf>
    <xf numFmtId="0" fontId="25" fillId="0" borderId="51" xfId="2" applyFont="1" applyBorder="1" applyAlignment="1">
      <alignment horizontal="right"/>
    </xf>
    <xf numFmtId="166" fontId="25" fillId="5" borderId="50" xfId="2" applyNumberFormat="1" applyFont="1" applyFill="1" applyBorder="1" applyAlignment="1" applyProtection="1">
      <alignment horizontal="center"/>
    </xf>
    <xf numFmtId="166" fontId="25" fillId="5" borderId="51" xfId="2" applyNumberFormat="1" applyFont="1" applyFill="1" applyBorder="1" applyAlignment="1" applyProtection="1">
      <alignment horizontal="center"/>
    </xf>
    <xf numFmtId="166" fontId="25" fillId="5" borderId="50" xfId="2" applyNumberFormat="1" applyFont="1" applyFill="1" applyBorder="1" applyAlignment="1" applyProtection="1"/>
    <xf numFmtId="166" fontId="25" fillId="5" borderId="51" xfId="2" applyNumberFormat="1" applyFont="1" applyFill="1" applyBorder="1" applyAlignment="1" applyProtection="1"/>
    <xf numFmtId="0" fontId="25" fillId="5" borderId="1" xfId="2" applyFont="1" applyFill="1" applyBorder="1" applyAlignment="1">
      <alignment horizontal="right"/>
    </xf>
    <xf numFmtId="0" fontId="25" fillId="5" borderId="51" xfId="2" applyFont="1" applyFill="1" applyBorder="1" applyAlignment="1">
      <alignment horizontal="right"/>
    </xf>
    <xf numFmtId="44" fontId="17" fillId="7" borderId="50" xfId="6" applyFont="1" applyFill="1" applyBorder="1" applyAlignment="1" applyProtection="1">
      <alignment horizontal="center"/>
      <protection locked="0"/>
    </xf>
  </cellXfs>
  <cellStyles count="7">
    <cellStyle name="Comma" xfId="1" builtinId="3"/>
    <cellStyle name="Comma 125" xfId="5"/>
    <cellStyle name="Currency 123" xfId="6"/>
    <cellStyle name="Hyperlink" xfId="3" builtinId="8"/>
    <cellStyle name="Normal" xfId="0" builtinId="0"/>
    <cellStyle name="Normal 74" xfId="2"/>
    <cellStyle name="Percent 18" xfId="4"/>
  </cellStyles>
  <dxfs count="24">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Data\KWheeler\Insulate\frost%20grap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zoomScaleNormal="100" workbookViewId="0">
      <selection activeCell="B5" sqref="B5"/>
    </sheetView>
  </sheetViews>
  <sheetFormatPr defaultRowHeight="15" x14ac:dyDescent="0.25"/>
  <cols>
    <col min="1" max="1" width="15.85546875" style="1" customWidth="1"/>
    <col min="2" max="2" width="27.28515625" style="1" customWidth="1"/>
    <col min="3" max="3" width="34.42578125" style="1" customWidth="1"/>
    <col min="4" max="4" width="27.42578125" style="1" customWidth="1"/>
    <col min="5" max="16384" width="9.140625" style="1"/>
  </cols>
  <sheetData>
    <row r="1" spans="1:8" ht="18" x14ac:dyDescent="0.25">
      <c r="A1" s="196" t="s">
        <v>0</v>
      </c>
      <c r="B1" s="197"/>
      <c r="C1" s="197"/>
      <c r="D1" s="197"/>
      <c r="H1" s="2"/>
    </row>
    <row r="2" spans="1:8" ht="15.75" thickBot="1" x14ac:dyDescent="0.3">
      <c r="A2" s="3" t="s">
        <v>1</v>
      </c>
    </row>
    <row r="3" spans="1:8" ht="15.75" thickBot="1" x14ac:dyDescent="0.3">
      <c r="A3" s="4" t="s">
        <v>2</v>
      </c>
      <c r="B3" s="5" t="s">
        <v>3</v>
      </c>
      <c r="C3" s="5" t="s">
        <v>4</v>
      </c>
      <c r="D3" s="6" t="s">
        <v>5</v>
      </c>
    </row>
    <row r="4" spans="1:8" ht="15.75" thickBot="1" x14ac:dyDescent="0.3">
      <c r="A4" s="7">
        <v>42958</v>
      </c>
      <c r="B4" s="8">
        <v>1</v>
      </c>
      <c r="C4" s="8" t="s">
        <v>6</v>
      </c>
      <c r="D4" s="8" t="s">
        <v>7</v>
      </c>
    </row>
    <row r="5" spans="1:8" ht="195.75" thickBot="1" x14ac:dyDescent="0.3">
      <c r="A5" s="7">
        <v>43009</v>
      </c>
      <c r="B5" s="8">
        <v>2</v>
      </c>
      <c r="C5" s="8" t="s">
        <v>8</v>
      </c>
      <c r="D5" s="8" t="s">
        <v>7</v>
      </c>
    </row>
    <row r="6" spans="1:8" ht="15.75" thickBot="1" x14ac:dyDescent="0.3">
      <c r="A6" s="7"/>
      <c r="B6" s="8"/>
      <c r="C6" s="8"/>
      <c r="D6" s="8" t="s">
        <v>9</v>
      </c>
    </row>
    <row r="7" spans="1:8" x14ac:dyDescent="0.25">
      <c r="A7" s="9"/>
    </row>
  </sheetData>
  <mergeCells count="1">
    <mergeCell ref="A1:D1"/>
  </mergeCells>
  <pageMargins left="0.7" right="0.7" top="0.75" bottom="0.75" header="0.3" footer="0.3"/>
  <pageSetup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view="pageBreakPreview" topLeftCell="A25" zoomScale="60" zoomScaleNormal="80" workbookViewId="0">
      <selection sqref="A1:B1"/>
    </sheetView>
  </sheetViews>
  <sheetFormatPr defaultRowHeight="15" x14ac:dyDescent="0.25"/>
  <cols>
    <col min="1" max="1" width="48.85546875" style="1" customWidth="1"/>
    <col min="2" max="2" width="124.42578125" style="1" customWidth="1"/>
    <col min="3" max="16384" width="9.140625" style="1"/>
  </cols>
  <sheetData>
    <row r="1" spans="1:8" ht="15" customHeight="1" thickBot="1" x14ac:dyDescent="0.3">
      <c r="A1" s="198" t="s">
        <v>0</v>
      </c>
      <c r="B1" s="199"/>
      <c r="H1" s="2"/>
    </row>
    <row r="2" spans="1:8" ht="16.5" thickBot="1" x14ac:dyDescent="0.3">
      <c r="A2" s="10"/>
      <c r="B2" s="10"/>
    </row>
    <row r="3" spans="1:8" ht="18" x14ac:dyDescent="0.25">
      <c r="A3" s="11" t="s">
        <v>10</v>
      </c>
      <c r="B3" s="12"/>
    </row>
    <row r="4" spans="1:8" ht="29.25" customHeight="1" x14ac:dyDescent="0.25">
      <c r="A4" s="13" t="s">
        <v>11</v>
      </c>
      <c r="B4" s="14" t="s">
        <v>12</v>
      </c>
    </row>
    <row r="5" spans="1:8" ht="15.75" x14ac:dyDescent="0.25">
      <c r="A5" s="15" t="s">
        <v>13</v>
      </c>
      <c r="B5" s="16" t="s">
        <v>14</v>
      </c>
    </row>
    <row r="6" spans="1:8" ht="15.75" x14ac:dyDescent="0.25">
      <c r="A6" s="15" t="s">
        <v>15</v>
      </c>
      <c r="B6" s="16" t="s">
        <v>16</v>
      </c>
    </row>
    <row r="7" spans="1:8" ht="15.75" x14ac:dyDescent="0.25">
      <c r="A7" s="15" t="s">
        <v>17</v>
      </c>
      <c r="B7" s="16" t="s">
        <v>18</v>
      </c>
    </row>
    <row r="8" spans="1:8" ht="15.75" x14ac:dyDescent="0.25">
      <c r="A8" s="15" t="s">
        <v>19</v>
      </c>
      <c r="B8" s="16" t="s">
        <v>20</v>
      </c>
    </row>
    <row r="9" spans="1:8" ht="15.75" x14ac:dyDescent="0.25">
      <c r="A9" s="17" t="s">
        <v>21</v>
      </c>
      <c r="B9" s="16" t="s">
        <v>22</v>
      </c>
    </row>
    <row r="10" spans="1:8" ht="15.75" x14ac:dyDescent="0.25">
      <c r="A10" s="15" t="s">
        <v>23</v>
      </c>
      <c r="B10" s="16" t="s">
        <v>24</v>
      </c>
    </row>
    <row r="11" spans="1:8" ht="15.75" x14ac:dyDescent="0.25">
      <c r="A11" s="15" t="s">
        <v>25</v>
      </c>
      <c r="B11" s="16" t="s">
        <v>26</v>
      </c>
    </row>
    <row r="12" spans="1:8" ht="15.75" x14ac:dyDescent="0.25">
      <c r="A12" s="15" t="s">
        <v>27</v>
      </c>
      <c r="B12" s="16" t="s">
        <v>28</v>
      </c>
    </row>
    <row r="13" spans="1:8" ht="15.75" customHeight="1" thickBot="1" x14ac:dyDescent="0.3">
      <c r="A13" s="18"/>
      <c r="B13" s="19"/>
    </row>
    <row r="14" spans="1:8" ht="14.45" customHeight="1" thickBot="1" x14ac:dyDescent="0.3">
      <c r="A14" s="20"/>
      <c r="B14" s="21"/>
    </row>
    <row r="15" spans="1:8" s="24" customFormat="1" ht="21" customHeight="1" thickBot="1" x14ac:dyDescent="0.25">
      <c r="A15" s="22" t="s">
        <v>29</v>
      </c>
      <c r="B15" s="23"/>
    </row>
    <row r="16" spans="1:8" s="24" customFormat="1" ht="151.5" customHeight="1" thickBot="1" x14ac:dyDescent="0.25">
      <c r="A16" s="200" t="s">
        <v>30</v>
      </c>
      <c r="B16" s="200"/>
    </row>
    <row r="17" spans="1:12" s="24" customFormat="1" ht="74.25" customHeight="1" thickBot="1" x14ac:dyDescent="0.25">
      <c r="A17" s="25" t="s">
        <v>31</v>
      </c>
      <c r="B17" s="26" t="s">
        <v>32</v>
      </c>
    </row>
    <row r="18" spans="1:12" s="24" customFormat="1" ht="164.25" customHeight="1" thickBot="1" x14ac:dyDescent="0.25">
      <c r="A18" s="25" t="s">
        <v>33</v>
      </c>
      <c r="B18" s="26" t="s">
        <v>34</v>
      </c>
    </row>
    <row r="19" spans="1:12" s="24" customFormat="1" ht="60.75" thickBot="1" x14ac:dyDescent="0.25">
      <c r="A19" s="25" t="s">
        <v>35</v>
      </c>
      <c r="B19" s="26" t="s">
        <v>36</v>
      </c>
    </row>
    <row r="20" spans="1:12" s="24" customFormat="1" ht="45" customHeight="1" thickBot="1" x14ac:dyDescent="0.25">
      <c r="A20" s="25" t="s">
        <v>37</v>
      </c>
      <c r="B20" s="26" t="s">
        <v>38</v>
      </c>
    </row>
    <row r="21" spans="1:12" s="24" customFormat="1" ht="45" customHeight="1" thickBot="1" x14ac:dyDescent="0.25">
      <c r="A21" s="25" t="s">
        <v>39</v>
      </c>
      <c r="B21" s="26" t="s">
        <v>40</v>
      </c>
    </row>
    <row r="22" spans="1:12" s="24" customFormat="1" ht="109.5" customHeight="1" thickBot="1" x14ac:dyDescent="0.25">
      <c r="A22" s="201" t="s">
        <v>41</v>
      </c>
      <c r="B22" s="201"/>
    </row>
    <row r="23" spans="1:12" s="24" customFormat="1" ht="135.75" customHeight="1" thickBot="1" x14ac:dyDescent="0.25">
      <c r="A23" s="25" t="s">
        <v>42</v>
      </c>
      <c r="B23" s="26" t="s">
        <v>43</v>
      </c>
      <c r="L23" s="27"/>
    </row>
    <row r="24" spans="1:12" s="24" customFormat="1" ht="120.75" thickBot="1" x14ac:dyDescent="0.25">
      <c r="A24" s="25" t="s">
        <v>44</v>
      </c>
      <c r="B24" s="26" t="s">
        <v>45</v>
      </c>
    </row>
    <row r="25" spans="1:12" s="24" customFormat="1" ht="120.75" thickBot="1" x14ac:dyDescent="0.25">
      <c r="A25" s="28" t="s">
        <v>46</v>
      </c>
      <c r="B25" s="29" t="s">
        <v>47</v>
      </c>
    </row>
    <row r="26" spans="1:12" s="24" customFormat="1" ht="409.5" customHeight="1" thickTop="1" thickBot="1" x14ac:dyDescent="0.25">
      <c r="A26" s="202" t="s">
        <v>48</v>
      </c>
      <c r="B26" s="203"/>
    </row>
    <row r="27" spans="1:12" s="24" customFormat="1" ht="183" customHeight="1" x14ac:dyDescent="0.2">
      <c r="A27" s="204" t="s">
        <v>49</v>
      </c>
      <c r="B27" s="205"/>
    </row>
    <row r="28" spans="1:12" ht="270" customHeight="1" thickBot="1" x14ac:dyDescent="0.3">
      <c r="A28" s="206" t="s">
        <v>50</v>
      </c>
      <c r="B28" s="207"/>
    </row>
    <row r="29" spans="1:12" ht="45" customHeight="1" x14ac:dyDescent="0.25">
      <c r="A29" s="24"/>
      <c r="B29" s="24"/>
    </row>
    <row r="30" spans="1:12" ht="45" customHeight="1" x14ac:dyDescent="0.25">
      <c r="A30" s="24"/>
      <c r="B30" s="24"/>
    </row>
    <row r="31" spans="1:12" ht="45" customHeight="1" x14ac:dyDescent="0.25">
      <c r="A31" s="24"/>
      <c r="B31" s="24"/>
    </row>
    <row r="32" spans="1:12" ht="45" customHeight="1" x14ac:dyDescent="0.25">
      <c r="A32" s="24"/>
      <c r="B32" s="24"/>
    </row>
    <row r="33" spans="1:2" ht="45" customHeight="1" x14ac:dyDescent="0.25">
      <c r="A33" s="24"/>
      <c r="B33" s="24"/>
    </row>
    <row r="34" spans="1:2" ht="45" customHeight="1" x14ac:dyDescent="0.25">
      <c r="A34" s="24"/>
      <c r="B34" s="24"/>
    </row>
    <row r="35" spans="1:2" ht="45" customHeight="1" x14ac:dyDescent="0.25">
      <c r="A35" s="24"/>
      <c r="B35" s="24"/>
    </row>
    <row r="36" spans="1:2" ht="45" customHeight="1" x14ac:dyDescent="0.25">
      <c r="A36" s="24"/>
      <c r="B36" s="24"/>
    </row>
    <row r="37" spans="1:2" ht="45" customHeight="1" x14ac:dyDescent="0.25">
      <c r="A37" s="24"/>
      <c r="B37" s="24"/>
    </row>
    <row r="38" spans="1:2" ht="45" customHeight="1" x14ac:dyDescent="0.25"/>
    <row r="39" spans="1:2" ht="45" customHeight="1" x14ac:dyDescent="0.25"/>
    <row r="40" spans="1:2" ht="45" customHeight="1" x14ac:dyDescent="0.25"/>
  </sheetData>
  <mergeCells count="6">
    <mergeCell ref="A28:B28"/>
    <mergeCell ref="A1:B1"/>
    <mergeCell ref="A16:B16"/>
    <mergeCell ref="A22:B22"/>
    <mergeCell ref="A26:B26"/>
    <mergeCell ref="A27:B27"/>
  </mergeCells>
  <pageMargins left="0.7" right="0.7" top="0.75" bottom="0.75" header="0.3" footer="0.3"/>
  <pageSetup scale="6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30"/>
  <sheetViews>
    <sheetView tabSelected="1" zoomScaleNormal="100" workbookViewId="0">
      <selection sqref="A1:C1"/>
    </sheetView>
  </sheetViews>
  <sheetFormatPr defaultColWidth="8.85546875" defaultRowHeight="15" x14ac:dyDescent="0.2"/>
  <cols>
    <col min="1" max="1" width="83.85546875" style="10" customWidth="1"/>
    <col min="2" max="2" width="29.140625" style="10" customWidth="1"/>
    <col min="3" max="3" width="103.28515625" style="10" customWidth="1"/>
    <col min="4" max="5" width="8.85546875" style="10"/>
    <col min="6" max="6" width="14.28515625" style="10" customWidth="1"/>
    <col min="7" max="16384" width="8.85546875" style="10"/>
  </cols>
  <sheetData>
    <row r="1" spans="1:8" ht="18" x14ac:dyDescent="0.25">
      <c r="A1" s="208" t="s">
        <v>51</v>
      </c>
      <c r="B1" s="209"/>
      <c r="C1" s="209"/>
      <c r="H1" s="2"/>
    </row>
    <row r="3" spans="1:8" ht="18" x14ac:dyDescent="0.25">
      <c r="A3" s="210" t="s">
        <v>52</v>
      </c>
      <c r="B3" s="211"/>
      <c r="C3" s="211"/>
    </row>
    <row r="4" spans="1:8" ht="16.5" thickBot="1" x14ac:dyDescent="0.3">
      <c r="A4" s="30" t="s">
        <v>53</v>
      </c>
      <c r="B4" s="31" t="s">
        <v>54</v>
      </c>
      <c r="C4" s="31" t="s">
        <v>55</v>
      </c>
    </row>
    <row r="5" spans="1:8" ht="18" customHeight="1" x14ac:dyDescent="0.25">
      <c r="A5" s="32" t="s">
        <v>56</v>
      </c>
      <c r="B5" s="33">
        <f>'F-1 Provider Svcs DDI Costs'!C14</f>
        <v>7377892.3195716403</v>
      </c>
      <c r="C5" s="34" t="s">
        <v>57</v>
      </c>
    </row>
    <row r="6" spans="1:8" ht="18" customHeight="1" x14ac:dyDescent="0.25">
      <c r="A6" s="35" t="s">
        <v>58</v>
      </c>
      <c r="B6" s="36">
        <f>'F-2 Provider Svcs Ops Costs'!C22</f>
        <v>85591450.241154119</v>
      </c>
      <c r="C6" s="34" t="s">
        <v>59</v>
      </c>
    </row>
    <row r="7" spans="1:8" ht="18" customHeight="1" x14ac:dyDescent="0.25">
      <c r="A7" s="35" t="s">
        <v>60</v>
      </c>
      <c r="B7" s="36">
        <f>'F-3 Provider Svcs DDI Pool Cost'!C14</f>
        <v>1489267.4414430857</v>
      </c>
      <c r="C7" s="34" t="s">
        <v>61</v>
      </c>
    </row>
    <row r="8" spans="1:8" ht="18" customHeight="1" x14ac:dyDescent="0.25">
      <c r="A8" s="35" t="s">
        <v>62</v>
      </c>
      <c r="B8" s="37">
        <f>'F-4 Provider Svcs Ops Pool'!C22</f>
        <v>4766798.5708601791</v>
      </c>
      <c r="C8" s="34" t="s">
        <v>63</v>
      </c>
    </row>
    <row r="9" spans="1:8" ht="1.9" customHeight="1" x14ac:dyDescent="0.25">
      <c r="A9" s="38"/>
      <c r="B9" s="39"/>
      <c r="C9" s="40"/>
    </row>
    <row r="10" spans="1:8" ht="16.5" thickBot="1" x14ac:dyDescent="0.3">
      <c r="A10" s="41" t="s">
        <v>64</v>
      </c>
      <c r="B10" s="42">
        <f>SUM(B5:B9)</f>
        <v>99225408.573029026</v>
      </c>
      <c r="C10" s="43"/>
    </row>
    <row r="11" spans="1:8" ht="15.75" x14ac:dyDescent="0.25">
      <c r="A11" s="44"/>
      <c r="B11" s="44"/>
      <c r="C11" s="45"/>
    </row>
    <row r="13" spans="1:8" ht="18" x14ac:dyDescent="0.25">
      <c r="A13" s="210" t="s">
        <v>65</v>
      </c>
      <c r="B13" s="211"/>
      <c r="C13" s="211"/>
    </row>
    <row r="14" spans="1:8" ht="16.5" thickBot="1" x14ac:dyDescent="0.3">
      <c r="A14" s="30" t="s">
        <v>53</v>
      </c>
      <c r="B14" s="31" t="s">
        <v>54</v>
      </c>
      <c r="C14" s="31" t="s">
        <v>55</v>
      </c>
    </row>
    <row r="15" spans="1:8" ht="15.75" x14ac:dyDescent="0.25">
      <c r="A15" s="46" t="s">
        <v>66</v>
      </c>
      <c r="B15" s="33">
        <f>'G-1 Provider Svcs DDI Cost'!C14</f>
        <v>6173736.9990738388</v>
      </c>
      <c r="C15" s="34" t="s">
        <v>67</v>
      </c>
    </row>
    <row r="16" spans="1:8" ht="15.75" x14ac:dyDescent="0.25">
      <c r="A16" s="35" t="s">
        <v>68</v>
      </c>
      <c r="B16" s="36">
        <f>'G-2 Provider Svcs Ops Cost'!C22</f>
        <v>74556696.478744939</v>
      </c>
      <c r="C16" s="34" t="s">
        <v>69</v>
      </c>
    </row>
    <row r="17" spans="1:3" ht="18" customHeight="1" x14ac:dyDescent="0.25">
      <c r="A17" s="35" t="s">
        <v>70</v>
      </c>
      <c r="B17" s="37">
        <f>'G-3 Provider Svcs DDI Pool'!C14</f>
        <v>444746.41491801949</v>
      </c>
      <c r="C17" s="34" t="s">
        <v>71</v>
      </c>
    </row>
    <row r="18" spans="1:3" ht="15.75" x14ac:dyDescent="0.25">
      <c r="A18" s="46" t="s">
        <v>72</v>
      </c>
      <c r="B18" s="33">
        <f>'G-4 Provider Svcs Ops Pool'!C22</f>
        <v>978341.60122909653</v>
      </c>
      <c r="C18" s="34" t="s">
        <v>73</v>
      </c>
    </row>
    <row r="19" spans="1:3" ht="15.75" x14ac:dyDescent="0.25">
      <c r="A19" s="38"/>
      <c r="B19" s="39"/>
      <c r="C19" s="40"/>
    </row>
    <row r="20" spans="1:3" ht="15.75" x14ac:dyDescent="0.25">
      <c r="A20" s="47" t="s">
        <v>74</v>
      </c>
      <c r="B20" s="48">
        <f>SUM(B15:B19)</f>
        <v>82153521.493965894</v>
      </c>
      <c r="C20" s="49"/>
    </row>
    <row r="21" spans="1:3" ht="15.75" x14ac:dyDescent="0.25">
      <c r="A21" s="44"/>
      <c r="B21" s="44"/>
      <c r="C21" s="45"/>
    </row>
    <row r="23" spans="1:3" ht="18" x14ac:dyDescent="0.25">
      <c r="A23" s="210" t="s">
        <v>75</v>
      </c>
      <c r="B23" s="211"/>
      <c r="C23" s="211"/>
    </row>
    <row r="24" spans="1:3" ht="16.5" thickBot="1" x14ac:dyDescent="0.3">
      <c r="A24" s="30" t="s">
        <v>53</v>
      </c>
      <c r="B24" s="31" t="s">
        <v>76</v>
      </c>
      <c r="C24" s="31" t="s">
        <v>55</v>
      </c>
    </row>
    <row r="25" spans="1:3" ht="15.75" x14ac:dyDescent="0.25">
      <c r="A25" s="46" t="s">
        <v>77</v>
      </c>
      <c r="B25" s="33">
        <f>'H-1 Provider Svcs DDI Cost'!C14</f>
        <v>9848943.4123914726</v>
      </c>
      <c r="C25" s="34" t="s">
        <v>78</v>
      </c>
    </row>
    <row r="26" spans="1:3" ht="15.75" x14ac:dyDescent="0.25">
      <c r="A26" s="50" t="s">
        <v>79</v>
      </c>
      <c r="B26" s="36">
        <f>'H-2 Provider Svcs Ops Cost'!C22</f>
        <v>285833150.92775667</v>
      </c>
      <c r="C26" s="34" t="s">
        <v>80</v>
      </c>
    </row>
    <row r="27" spans="1:3" ht="15.75" x14ac:dyDescent="0.25">
      <c r="A27" s="35" t="s">
        <v>81</v>
      </c>
      <c r="B27" s="36">
        <f>'H-3 Provider Svcs DDI Pool'!C14</f>
        <v>233103.153992776</v>
      </c>
      <c r="C27" s="34" t="s">
        <v>82</v>
      </c>
    </row>
    <row r="28" spans="1:3" ht="24" customHeight="1" x14ac:dyDescent="0.25">
      <c r="A28" s="51" t="s">
        <v>83</v>
      </c>
      <c r="B28" s="52">
        <f>'H-4 Provider Svcs Ops Pool'!C22</f>
        <v>1001697.5595406519</v>
      </c>
      <c r="C28" s="34" t="s">
        <v>84</v>
      </c>
    </row>
    <row r="29" spans="1:3" ht="15.75" x14ac:dyDescent="0.25">
      <c r="A29" s="38"/>
      <c r="B29" s="39"/>
      <c r="C29" s="40"/>
    </row>
    <row r="30" spans="1:3" ht="15.75" x14ac:dyDescent="0.25">
      <c r="A30" s="47" t="s">
        <v>85</v>
      </c>
      <c r="B30" s="48">
        <f>SUM(B25:B29)</f>
        <v>296916895.05368155</v>
      </c>
      <c r="C30" s="49"/>
    </row>
  </sheetData>
  <mergeCells count="4">
    <mergeCell ref="A1:C1"/>
    <mergeCell ref="A3:C3"/>
    <mergeCell ref="A13:C13"/>
    <mergeCell ref="A23:C23"/>
  </mergeCells>
  <pageMargins left="0.7" right="0.7" top="0.75" bottom="0.75" header="0.3" footer="0.3"/>
  <pageSetup scale="43" fitToHeight="0" orientation="portrait" horizontalDpi="300" verticalDpi="300" r:id="rId1"/>
  <headerFooter>
    <oddFooter>&amp;L&amp;G&amp;Rpage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F72"/>
  <sheetViews>
    <sheetView topLeftCell="A24" zoomScaleNormal="100" workbookViewId="0">
      <selection activeCell="A51" sqref="A51:XFD51"/>
    </sheetView>
  </sheetViews>
  <sheetFormatPr defaultColWidth="8.85546875" defaultRowHeight="14.25" x14ac:dyDescent="0.2"/>
  <cols>
    <col min="1" max="1" width="45.5703125" style="54" customWidth="1"/>
    <col min="2" max="6" width="28.140625" style="53" customWidth="1"/>
    <col min="7" max="16384" width="8.85546875" style="53"/>
  </cols>
  <sheetData>
    <row r="1" spans="1:6" ht="18.75" thickBot="1" x14ac:dyDescent="0.3">
      <c r="A1" s="222" t="s">
        <v>86</v>
      </c>
      <c r="B1" s="223"/>
      <c r="C1" s="223"/>
      <c r="D1" s="223"/>
      <c r="E1" s="224"/>
      <c r="F1" s="225"/>
    </row>
    <row r="3" spans="1:6" ht="59.25" customHeight="1" x14ac:dyDescent="0.2">
      <c r="A3" s="226" t="s">
        <v>87</v>
      </c>
      <c r="B3" s="226"/>
      <c r="C3" s="226"/>
      <c r="D3" s="226"/>
      <c r="E3" s="226"/>
      <c r="F3" s="226"/>
    </row>
    <row r="4" spans="1:6" ht="15" thickBot="1" x14ac:dyDescent="0.25">
      <c r="A4" s="54" t="s">
        <v>9</v>
      </c>
    </row>
    <row r="5" spans="1:6" ht="42.75" customHeight="1" thickBot="1" x14ac:dyDescent="0.25">
      <c r="A5" s="212" t="s">
        <v>88</v>
      </c>
      <c r="B5" s="213"/>
      <c r="C5" s="213"/>
      <c r="D5" s="213"/>
      <c r="E5" s="214"/>
      <c r="F5" s="215"/>
    </row>
    <row r="6" spans="1:6" ht="15.75" x14ac:dyDescent="0.25">
      <c r="A6" s="216" t="s">
        <v>89</v>
      </c>
      <c r="B6" s="218" t="s">
        <v>90</v>
      </c>
      <c r="C6" s="219"/>
      <c r="D6" s="219"/>
      <c r="E6" s="220"/>
      <c r="F6" s="221"/>
    </row>
    <row r="7" spans="1:6" s="54" customFormat="1" ht="45" customHeight="1" thickBot="1" x14ac:dyDescent="0.3">
      <c r="A7" s="217"/>
      <c r="B7" s="55" t="s">
        <v>91</v>
      </c>
      <c r="C7" s="56" t="s">
        <v>92</v>
      </c>
      <c r="D7" s="56" t="s">
        <v>93</v>
      </c>
      <c r="E7" s="57" t="s">
        <v>94</v>
      </c>
      <c r="F7" s="57" t="s">
        <v>95</v>
      </c>
    </row>
    <row r="8" spans="1:6" ht="15.75" x14ac:dyDescent="0.25">
      <c r="A8" s="58"/>
      <c r="B8" s="59"/>
      <c r="C8" s="60"/>
      <c r="D8" s="60"/>
      <c r="E8" s="61"/>
      <c r="F8" s="61"/>
    </row>
    <row r="9" spans="1:6" ht="15.75" x14ac:dyDescent="0.25">
      <c r="A9" s="58" t="s">
        <v>97</v>
      </c>
      <c r="B9" s="59">
        <v>241252.47211452416</v>
      </c>
      <c r="C9" s="59">
        <v>0</v>
      </c>
      <c r="D9" s="59">
        <v>0</v>
      </c>
      <c r="E9" s="61">
        <v>0</v>
      </c>
      <c r="F9" s="61">
        <f>SUM(B9:E9)</f>
        <v>241252.47211452416</v>
      </c>
    </row>
    <row r="10" spans="1:6" ht="15.75" x14ac:dyDescent="0.25">
      <c r="A10" s="58" t="s">
        <v>98</v>
      </c>
      <c r="B10" s="59">
        <v>386003.95538323867</v>
      </c>
      <c r="C10" s="59">
        <v>0</v>
      </c>
      <c r="D10" s="59">
        <v>0</v>
      </c>
      <c r="E10" s="61">
        <v>0</v>
      </c>
      <c r="F10" s="61">
        <f t="shared" ref="F10:F18" si="0">SUM(B10:E10)</f>
        <v>386003.95538323867</v>
      </c>
    </row>
    <row r="11" spans="1:6" ht="15.75" x14ac:dyDescent="0.25">
      <c r="A11" s="58" t="s">
        <v>99</v>
      </c>
      <c r="B11" s="59">
        <v>386003.95538323867</v>
      </c>
      <c r="C11" s="59">
        <v>0</v>
      </c>
      <c r="D11" s="59">
        <v>0</v>
      </c>
      <c r="E11" s="61">
        <v>0</v>
      </c>
      <c r="F11" s="61">
        <f t="shared" si="0"/>
        <v>386003.95538323867</v>
      </c>
    </row>
    <row r="12" spans="1:6" ht="15.75" x14ac:dyDescent="0.25">
      <c r="A12" s="58" t="s">
        <v>100</v>
      </c>
      <c r="B12" s="59">
        <v>386003.95538323867</v>
      </c>
      <c r="C12" s="59">
        <v>0</v>
      </c>
      <c r="D12" s="59">
        <v>0</v>
      </c>
      <c r="E12" s="61">
        <v>0</v>
      </c>
      <c r="F12" s="61">
        <f t="shared" si="0"/>
        <v>386003.95538323867</v>
      </c>
    </row>
    <row r="13" spans="1:6" ht="15.75" x14ac:dyDescent="0.25">
      <c r="A13" s="58" t="s">
        <v>101</v>
      </c>
      <c r="B13" s="59">
        <v>0</v>
      </c>
      <c r="C13" s="59">
        <v>579005.93307485792</v>
      </c>
      <c r="D13" s="59">
        <v>0</v>
      </c>
      <c r="E13" s="61">
        <v>0</v>
      </c>
      <c r="F13" s="61">
        <f t="shared" si="0"/>
        <v>579005.93307485792</v>
      </c>
    </row>
    <row r="14" spans="1:6" ht="15.75" x14ac:dyDescent="0.25">
      <c r="A14" s="58" t="s">
        <v>102</v>
      </c>
      <c r="B14" s="59">
        <v>0</v>
      </c>
      <c r="C14" s="59">
        <v>0</v>
      </c>
      <c r="D14" s="59">
        <v>530755.43865195313</v>
      </c>
      <c r="E14" s="61">
        <v>0</v>
      </c>
      <c r="F14" s="61">
        <f t="shared" si="0"/>
        <v>530755.43865195313</v>
      </c>
    </row>
    <row r="15" spans="1:6" ht="15.75" x14ac:dyDescent="0.25">
      <c r="A15" s="58" t="s">
        <v>103</v>
      </c>
      <c r="B15" s="59">
        <v>0</v>
      </c>
      <c r="C15" s="59">
        <v>0</v>
      </c>
      <c r="D15" s="59">
        <v>723757.41634357243</v>
      </c>
      <c r="E15" s="61">
        <v>0</v>
      </c>
      <c r="F15" s="61">
        <f t="shared" si="0"/>
        <v>723757.41634357243</v>
      </c>
    </row>
    <row r="16" spans="1:6" ht="15.75" x14ac:dyDescent="0.25">
      <c r="A16" s="58" t="s">
        <v>104</v>
      </c>
      <c r="B16" s="59">
        <v>0</v>
      </c>
      <c r="C16" s="59">
        <v>579005.93307485792</v>
      </c>
      <c r="D16" s="59">
        <v>0</v>
      </c>
      <c r="E16" s="61">
        <v>0</v>
      </c>
      <c r="F16" s="61">
        <f t="shared" si="0"/>
        <v>579005.93307485792</v>
      </c>
    </row>
    <row r="17" spans="1:6" ht="15.75" x14ac:dyDescent="0.25">
      <c r="A17" s="58" t="s">
        <v>105</v>
      </c>
      <c r="B17" s="59">
        <v>0</v>
      </c>
      <c r="C17" s="59">
        <v>0</v>
      </c>
      <c r="D17" s="59">
        <v>0</v>
      </c>
      <c r="E17" s="61">
        <v>530755.43865195313</v>
      </c>
      <c r="F17" s="61">
        <f t="shared" si="0"/>
        <v>530755.43865195313</v>
      </c>
    </row>
    <row r="18" spans="1:6" ht="15.75" x14ac:dyDescent="0.25">
      <c r="A18" s="58" t="s">
        <v>106</v>
      </c>
      <c r="B18" s="59">
        <v>0</v>
      </c>
      <c r="C18" s="59">
        <v>0</v>
      </c>
      <c r="D18" s="59">
        <v>482504.94422904833</v>
      </c>
      <c r="E18" s="61">
        <v>0</v>
      </c>
      <c r="F18" s="61">
        <f t="shared" si="0"/>
        <v>482504.94422904833</v>
      </c>
    </row>
    <row r="19" spans="1:6" ht="3" customHeight="1" x14ac:dyDescent="0.25">
      <c r="A19" s="62"/>
      <c r="B19" s="63"/>
      <c r="C19" s="64"/>
      <c r="D19" s="64"/>
      <c r="E19" s="65"/>
      <c r="F19" s="65"/>
    </row>
    <row r="20" spans="1:6" ht="27" customHeight="1" thickBot="1" x14ac:dyDescent="0.3">
      <c r="A20" s="66" t="s">
        <v>107</v>
      </c>
      <c r="B20" s="67">
        <f>SUM(B8:B18)</f>
        <v>1399264.3382642402</v>
      </c>
      <c r="C20" s="67">
        <f>SUM(C8:C18)</f>
        <v>1158011.8661497158</v>
      </c>
      <c r="D20" s="67">
        <f>SUM(D8:D18)</f>
        <v>1737017.7992245737</v>
      </c>
      <c r="E20" s="67">
        <f>SUM(E8:E18)</f>
        <v>530755.43865195313</v>
      </c>
      <c r="F20" s="67">
        <f>SUM(F8:F18)</f>
        <v>4825049.442290483</v>
      </c>
    </row>
    <row r="21" spans="1:6" ht="16.5" thickBot="1" x14ac:dyDescent="0.3">
      <c r="A21" s="66" t="s">
        <v>108</v>
      </c>
      <c r="B21" s="68">
        <f>B20/$F$20</f>
        <v>0.29000000000000004</v>
      </c>
      <c r="C21" s="68">
        <f>C20/$F$20</f>
        <v>0.24</v>
      </c>
      <c r="D21" s="68">
        <f>D20/$F$20</f>
        <v>0.35999999999999993</v>
      </c>
      <c r="E21" s="68">
        <f>E20/$F$20</f>
        <v>0.11</v>
      </c>
      <c r="F21" s="69">
        <f>SUM(B21:E21)</f>
        <v>0.99999999999999989</v>
      </c>
    </row>
    <row r="22" spans="1:6" ht="25.5" x14ac:dyDescent="0.2">
      <c r="A22" s="70" t="s">
        <v>109</v>
      </c>
      <c r="B22" s="71">
        <v>0.05</v>
      </c>
      <c r="C22" s="71">
        <v>0.15</v>
      </c>
      <c r="D22" s="71">
        <v>0.25</v>
      </c>
      <c r="E22" s="71">
        <v>0.1</v>
      </c>
      <c r="F22" s="71"/>
    </row>
    <row r="23" spans="1:6" s="72" customFormat="1" ht="26.25" thickBot="1" x14ac:dyDescent="0.25">
      <c r="A23" s="70" t="s">
        <v>110</v>
      </c>
      <c r="B23" s="71">
        <v>0.35</v>
      </c>
      <c r="C23" s="71">
        <v>0.3</v>
      </c>
      <c r="D23" s="71">
        <v>0.5</v>
      </c>
      <c r="E23" s="71">
        <v>0.25</v>
      </c>
      <c r="F23" s="71"/>
    </row>
    <row r="24" spans="1:6" s="76" customFormat="1" ht="16.5" thickBot="1" x14ac:dyDescent="0.3">
      <c r="A24" s="73" t="s">
        <v>111</v>
      </c>
      <c r="B24" s="74">
        <f>F20</f>
        <v>4825049.442290483</v>
      </c>
      <c r="C24" s="75"/>
      <c r="D24" s="75"/>
      <c r="E24" s="75"/>
      <c r="F24" s="75"/>
    </row>
    <row r="25" spans="1:6" ht="15.75" x14ac:dyDescent="0.25">
      <c r="A25" s="77"/>
      <c r="B25" s="45"/>
      <c r="C25" s="45"/>
      <c r="D25" s="45"/>
      <c r="E25" s="45"/>
      <c r="F25" s="45"/>
    </row>
    <row r="26" spans="1:6" ht="15" customHeight="1" x14ac:dyDescent="0.2">
      <c r="A26" s="227" t="s">
        <v>112</v>
      </c>
      <c r="B26" s="227"/>
      <c r="C26" s="227"/>
      <c r="D26" s="227"/>
      <c r="E26" s="227"/>
      <c r="F26" s="227"/>
    </row>
    <row r="27" spans="1:6" ht="63" customHeight="1" x14ac:dyDescent="0.2">
      <c r="A27" s="227"/>
      <c r="B27" s="227"/>
      <c r="C27" s="227"/>
      <c r="D27" s="227"/>
      <c r="E27" s="227"/>
      <c r="F27" s="227"/>
    </row>
    <row r="28" spans="1:6" x14ac:dyDescent="0.2">
      <c r="A28" s="78"/>
    </row>
    <row r="29" spans="1:6" ht="15" thickBot="1" x14ac:dyDescent="0.25"/>
    <row r="30" spans="1:6" ht="40.5" customHeight="1" thickBot="1" x14ac:dyDescent="0.25">
      <c r="A30" s="212" t="s">
        <v>113</v>
      </c>
      <c r="B30" s="213"/>
      <c r="C30" s="213"/>
      <c r="D30" s="213"/>
      <c r="E30" s="214"/>
      <c r="F30" s="215"/>
    </row>
    <row r="31" spans="1:6" ht="15.75" x14ac:dyDescent="0.25">
      <c r="A31" s="216" t="s">
        <v>89</v>
      </c>
      <c r="B31" s="218" t="s">
        <v>114</v>
      </c>
      <c r="C31" s="219"/>
      <c r="D31" s="219"/>
      <c r="E31" s="220"/>
      <c r="F31" s="221"/>
    </row>
    <row r="32" spans="1:6" ht="30.75" thickBot="1" x14ac:dyDescent="0.3">
      <c r="A32" s="217"/>
      <c r="B32" s="55" t="s">
        <v>96</v>
      </c>
      <c r="C32" s="56" t="s">
        <v>92</v>
      </c>
      <c r="D32" s="56" t="s">
        <v>93</v>
      </c>
      <c r="E32" s="57" t="s">
        <v>94</v>
      </c>
      <c r="F32" s="57" t="s">
        <v>115</v>
      </c>
    </row>
    <row r="33" spans="1:6" ht="15.75" x14ac:dyDescent="0.25">
      <c r="A33" s="58"/>
      <c r="B33" s="59"/>
      <c r="C33" s="60"/>
      <c r="D33" s="60"/>
      <c r="E33" s="61"/>
      <c r="F33" s="61"/>
    </row>
    <row r="34" spans="1:6" ht="15.75" x14ac:dyDescent="0.25">
      <c r="A34" s="79" t="s">
        <v>97</v>
      </c>
      <c r="B34" s="59">
        <v>0</v>
      </c>
      <c r="C34" s="59">
        <v>0</v>
      </c>
      <c r="D34" s="59">
        <v>0</v>
      </c>
      <c r="E34" s="61">
        <v>0</v>
      </c>
      <c r="F34" s="61">
        <f>SUM(B34:E34)</f>
        <v>0</v>
      </c>
    </row>
    <row r="35" spans="1:6" ht="15.75" x14ac:dyDescent="0.25">
      <c r="A35" s="79" t="s">
        <v>98</v>
      </c>
      <c r="B35" s="59">
        <v>275987.29301811749</v>
      </c>
      <c r="C35" s="59">
        <v>0</v>
      </c>
      <c r="D35" s="59">
        <v>0</v>
      </c>
      <c r="E35" s="61">
        <v>0</v>
      </c>
      <c r="F35" s="61">
        <f t="shared" ref="F35:F43" si="1">SUM(B35:E35)</f>
        <v>275987.29301811749</v>
      </c>
    </row>
    <row r="36" spans="1:6" ht="15.75" x14ac:dyDescent="0.25">
      <c r="A36" s="79" t="s">
        <v>99</v>
      </c>
      <c r="B36" s="59">
        <v>245322.03823832664</v>
      </c>
      <c r="C36" s="59">
        <v>0</v>
      </c>
      <c r="D36" s="59">
        <v>0</v>
      </c>
      <c r="E36" s="61">
        <v>0</v>
      </c>
      <c r="F36" s="61">
        <f t="shared" si="1"/>
        <v>245322.03823832664</v>
      </c>
    </row>
    <row r="37" spans="1:6" ht="15.75" x14ac:dyDescent="0.25">
      <c r="A37" s="79" t="s">
        <v>100</v>
      </c>
      <c r="B37" s="59">
        <v>367983.05735748995</v>
      </c>
      <c r="C37" s="59">
        <v>0</v>
      </c>
      <c r="D37" s="59">
        <v>0</v>
      </c>
      <c r="E37" s="61">
        <v>0</v>
      </c>
      <c r="F37" s="61">
        <f t="shared" si="1"/>
        <v>367983.05735748995</v>
      </c>
    </row>
    <row r="38" spans="1:6" ht="15.75" x14ac:dyDescent="0.25">
      <c r="A38" s="79" t="s">
        <v>101</v>
      </c>
      <c r="B38" s="59">
        <v>0</v>
      </c>
      <c r="C38" s="59">
        <v>0</v>
      </c>
      <c r="D38" s="59">
        <v>0</v>
      </c>
      <c r="E38" s="61">
        <v>0</v>
      </c>
      <c r="F38" s="61">
        <f t="shared" si="1"/>
        <v>0</v>
      </c>
    </row>
    <row r="39" spans="1:6" ht="15.75" x14ac:dyDescent="0.25">
      <c r="A39" s="79" t="s">
        <v>102</v>
      </c>
      <c r="B39" s="59">
        <v>0</v>
      </c>
      <c r="C39" s="59">
        <v>0</v>
      </c>
      <c r="D39" s="59">
        <v>459978.82169686246</v>
      </c>
      <c r="E39" s="61">
        <v>0</v>
      </c>
      <c r="F39" s="61">
        <f t="shared" si="1"/>
        <v>459978.82169686246</v>
      </c>
    </row>
    <row r="40" spans="1:6" ht="15.75" x14ac:dyDescent="0.25">
      <c r="A40" s="79" t="s">
        <v>103</v>
      </c>
      <c r="B40" s="59">
        <v>0</v>
      </c>
      <c r="C40" s="59">
        <v>0</v>
      </c>
      <c r="D40" s="59">
        <v>643970.35037560738</v>
      </c>
      <c r="E40" s="61">
        <v>0</v>
      </c>
      <c r="F40" s="61">
        <f t="shared" si="1"/>
        <v>643970.35037560738</v>
      </c>
    </row>
    <row r="41" spans="1:6" ht="15.75" x14ac:dyDescent="0.25">
      <c r="A41" s="79" t="s">
        <v>104</v>
      </c>
      <c r="B41" s="59">
        <v>0</v>
      </c>
      <c r="C41" s="59">
        <v>735966.11471497989</v>
      </c>
      <c r="D41" s="59">
        <v>0</v>
      </c>
      <c r="E41" s="61">
        <v>0</v>
      </c>
      <c r="F41" s="61">
        <f t="shared" si="1"/>
        <v>735966.11471497989</v>
      </c>
    </row>
    <row r="42" spans="1:6" ht="15.75" x14ac:dyDescent="0.25">
      <c r="A42" s="79" t="s">
        <v>105</v>
      </c>
      <c r="B42" s="59">
        <v>0</v>
      </c>
      <c r="C42" s="59">
        <v>0</v>
      </c>
      <c r="D42" s="59">
        <v>0</v>
      </c>
      <c r="E42" s="61">
        <v>0</v>
      </c>
      <c r="F42" s="61">
        <f t="shared" si="1"/>
        <v>0</v>
      </c>
    </row>
    <row r="43" spans="1:6" ht="15.75" x14ac:dyDescent="0.25">
      <c r="A43" s="79" t="s">
        <v>106</v>
      </c>
      <c r="B43" s="59">
        <v>0</v>
      </c>
      <c r="C43" s="59">
        <v>0</v>
      </c>
      <c r="D43" s="59">
        <v>0</v>
      </c>
      <c r="E43" s="61">
        <v>337317.80257769913</v>
      </c>
      <c r="F43" s="61">
        <f t="shared" si="1"/>
        <v>337317.80257769913</v>
      </c>
    </row>
    <row r="44" spans="1:6" ht="15.75" x14ac:dyDescent="0.25">
      <c r="A44" s="79"/>
      <c r="B44" s="80"/>
      <c r="C44" s="80"/>
      <c r="D44" s="80"/>
      <c r="E44" s="61"/>
      <c r="F44" s="61"/>
    </row>
    <row r="45" spans="1:6" ht="15.75" x14ac:dyDescent="0.25">
      <c r="A45" s="62"/>
      <c r="B45" s="81"/>
      <c r="C45" s="82"/>
      <c r="D45" s="82"/>
      <c r="E45" s="83"/>
      <c r="F45" s="83"/>
    </row>
    <row r="46" spans="1:6" ht="16.5" thickBot="1" x14ac:dyDescent="0.3">
      <c r="A46" s="66" t="s">
        <v>107</v>
      </c>
      <c r="B46" s="67">
        <f>SUM(B34:B44)</f>
        <v>889292.38861393405</v>
      </c>
      <c r="C46" s="67">
        <f>SUM(C34:C44)</f>
        <v>735966.11471497989</v>
      </c>
      <c r="D46" s="67">
        <f>SUM(D34:D44)</f>
        <v>1103949.1720724697</v>
      </c>
      <c r="E46" s="67">
        <f>SUM(E34:E44)</f>
        <v>337317.80257769913</v>
      </c>
      <c r="F46" s="67">
        <f>SUM(B46:E46)</f>
        <v>3066525.4779790826</v>
      </c>
    </row>
    <row r="47" spans="1:6" ht="16.5" thickBot="1" x14ac:dyDescent="0.3">
      <c r="A47" s="66" t="s">
        <v>108</v>
      </c>
      <c r="B47" s="68">
        <f>B46/$F$46</f>
        <v>0.29000000000000004</v>
      </c>
      <c r="C47" s="68">
        <f>C46/$F$46</f>
        <v>0.24000000000000002</v>
      </c>
      <c r="D47" s="68">
        <f>D46/$F$46</f>
        <v>0.36</v>
      </c>
      <c r="E47" s="68">
        <f>E46/$F$46</f>
        <v>0.11000000000000001</v>
      </c>
      <c r="F47" s="69">
        <f>SUM(B47:E47)</f>
        <v>1</v>
      </c>
    </row>
    <row r="48" spans="1:6" ht="25.5" x14ac:dyDescent="0.2">
      <c r="A48" s="70" t="s">
        <v>109</v>
      </c>
      <c r="B48" s="71">
        <v>0.05</v>
      </c>
      <c r="C48" s="71">
        <v>0.15</v>
      </c>
      <c r="D48" s="71">
        <v>0.25</v>
      </c>
      <c r="E48" s="71">
        <v>0.1</v>
      </c>
      <c r="F48" s="71"/>
    </row>
    <row r="49" spans="1:6" ht="26.25" thickBot="1" x14ac:dyDescent="0.25">
      <c r="A49" s="70" t="s">
        <v>110</v>
      </c>
      <c r="B49" s="71">
        <v>0.35</v>
      </c>
      <c r="C49" s="71">
        <v>0.3</v>
      </c>
      <c r="D49" s="71">
        <v>0.5</v>
      </c>
      <c r="E49" s="71">
        <v>0.25</v>
      </c>
      <c r="F49" s="71"/>
    </row>
    <row r="50" spans="1:6" ht="16.5" thickBot="1" x14ac:dyDescent="0.3">
      <c r="A50" s="84" t="s">
        <v>116</v>
      </c>
      <c r="B50" s="85">
        <f>F46</f>
        <v>3066525.4779790826</v>
      </c>
      <c r="C50" s="45"/>
      <c r="D50" s="45"/>
      <c r="E50" s="45"/>
      <c r="F50" s="45"/>
    </row>
    <row r="51" spans="1:6" ht="15" thickBot="1" x14ac:dyDescent="0.25"/>
    <row r="52" spans="1:6" ht="42" customHeight="1" thickBot="1" x14ac:dyDescent="0.25">
      <c r="A52" s="212" t="s">
        <v>117</v>
      </c>
      <c r="B52" s="213"/>
      <c r="C52" s="213"/>
      <c r="D52" s="213"/>
      <c r="E52" s="214"/>
      <c r="F52" s="215"/>
    </row>
    <row r="53" spans="1:6" ht="15.75" x14ac:dyDescent="0.25">
      <c r="A53" s="216" t="s">
        <v>89</v>
      </c>
      <c r="B53" s="218" t="s">
        <v>118</v>
      </c>
      <c r="C53" s="219"/>
      <c r="D53" s="219"/>
      <c r="E53" s="220"/>
      <c r="F53" s="221"/>
    </row>
    <row r="54" spans="1:6" ht="30.75" thickBot="1" x14ac:dyDescent="0.3">
      <c r="A54" s="217"/>
      <c r="B54" s="55" t="s">
        <v>96</v>
      </c>
      <c r="C54" s="56" t="s">
        <v>92</v>
      </c>
      <c r="D54" s="56" t="s">
        <v>93</v>
      </c>
      <c r="E54" s="57" t="s">
        <v>94</v>
      </c>
      <c r="F54" s="57" t="s">
        <v>115</v>
      </c>
    </row>
    <row r="55" spans="1:6" ht="15.75" x14ac:dyDescent="0.25">
      <c r="A55" s="58"/>
      <c r="B55" s="59"/>
      <c r="C55" s="60"/>
      <c r="D55" s="60"/>
      <c r="E55" s="61"/>
      <c r="F55" s="61"/>
    </row>
    <row r="56" spans="1:6" ht="15.75" x14ac:dyDescent="0.25">
      <c r="A56" s="86" t="s">
        <v>97</v>
      </c>
      <c r="B56" s="59">
        <v>0</v>
      </c>
      <c r="C56" s="59">
        <v>0</v>
      </c>
      <c r="D56" s="59">
        <v>0</v>
      </c>
      <c r="E56" s="61">
        <v>0</v>
      </c>
      <c r="F56" s="61">
        <f>SUM(B56:E56)</f>
        <v>0</v>
      </c>
    </row>
    <row r="57" spans="1:6" ht="15.75" x14ac:dyDescent="0.25">
      <c r="A57" s="86" t="s">
        <v>98</v>
      </c>
      <c r="B57" s="59">
        <v>251673.28563414738</v>
      </c>
      <c r="C57" s="59">
        <v>0</v>
      </c>
      <c r="D57" s="59">
        <v>0</v>
      </c>
      <c r="E57" s="61">
        <v>0</v>
      </c>
      <c r="F57" s="61">
        <f t="shared" ref="F57:F65" si="2">SUM(B57:E57)</f>
        <v>251673.28563414738</v>
      </c>
    </row>
    <row r="58" spans="1:6" ht="15.75" x14ac:dyDescent="0.25">
      <c r="A58" s="86" t="s">
        <v>99</v>
      </c>
      <c r="B58" s="59">
        <v>223709.58723035324</v>
      </c>
      <c r="C58" s="59">
        <v>0</v>
      </c>
      <c r="D58" s="59">
        <v>0</v>
      </c>
      <c r="E58" s="61">
        <v>0</v>
      </c>
      <c r="F58" s="61">
        <f t="shared" si="2"/>
        <v>223709.58723035324</v>
      </c>
    </row>
    <row r="59" spans="1:6" ht="15.75" x14ac:dyDescent="0.25">
      <c r="A59" s="86" t="s">
        <v>100</v>
      </c>
      <c r="B59" s="59">
        <v>335564.38084552984</v>
      </c>
      <c r="C59" s="59">
        <v>0</v>
      </c>
      <c r="D59" s="59">
        <v>0</v>
      </c>
      <c r="E59" s="61">
        <v>0</v>
      </c>
      <c r="F59" s="61">
        <f t="shared" si="2"/>
        <v>335564.38084552984</v>
      </c>
    </row>
    <row r="60" spans="1:6" ht="15.75" x14ac:dyDescent="0.25">
      <c r="A60" s="86" t="s">
        <v>101</v>
      </c>
      <c r="B60" s="59">
        <v>0</v>
      </c>
      <c r="C60" s="59">
        <v>0</v>
      </c>
      <c r="D60" s="59">
        <v>0</v>
      </c>
      <c r="E60" s="61">
        <v>0</v>
      </c>
      <c r="F60" s="61">
        <f t="shared" si="2"/>
        <v>0</v>
      </c>
    </row>
    <row r="61" spans="1:6" ht="15.75" x14ac:dyDescent="0.25">
      <c r="A61" s="86" t="s">
        <v>102</v>
      </c>
      <c r="B61" s="59">
        <v>0</v>
      </c>
      <c r="C61" s="59">
        <v>139818.49201897078</v>
      </c>
      <c r="D61" s="59">
        <v>419455.47605691233</v>
      </c>
      <c r="E61" s="61">
        <v>0</v>
      </c>
      <c r="F61" s="61">
        <f t="shared" si="2"/>
        <v>559273.96807588311</v>
      </c>
    </row>
    <row r="62" spans="1:6" ht="15.75" x14ac:dyDescent="0.25">
      <c r="A62" s="86" t="s">
        <v>103</v>
      </c>
      <c r="B62" s="59">
        <v>0</v>
      </c>
      <c r="C62" s="59">
        <v>0</v>
      </c>
      <c r="D62" s="59">
        <v>587237.66647967719</v>
      </c>
      <c r="E62" s="61">
        <v>0</v>
      </c>
      <c r="F62" s="61">
        <f t="shared" si="2"/>
        <v>587237.66647967719</v>
      </c>
    </row>
    <row r="63" spans="1:6" ht="15.75" x14ac:dyDescent="0.25">
      <c r="A63" s="86" t="s">
        <v>104</v>
      </c>
      <c r="B63" s="59">
        <v>0</v>
      </c>
      <c r="C63" s="59">
        <v>531310.26967208891</v>
      </c>
      <c r="D63" s="59">
        <v>0</v>
      </c>
      <c r="E63" s="61">
        <v>0</v>
      </c>
      <c r="F63" s="61">
        <f t="shared" si="2"/>
        <v>531310.26967208891</v>
      </c>
    </row>
    <row r="64" spans="1:6" ht="15.75" x14ac:dyDescent="0.25">
      <c r="A64" s="86" t="s">
        <v>105</v>
      </c>
      <c r="B64" s="59">
        <v>0</v>
      </c>
      <c r="C64" s="59">
        <v>0</v>
      </c>
      <c r="D64" s="59">
        <v>0</v>
      </c>
      <c r="E64" s="61">
        <v>0</v>
      </c>
      <c r="F64" s="61">
        <f t="shared" si="2"/>
        <v>0</v>
      </c>
    </row>
    <row r="65" spans="1:6" ht="15.75" x14ac:dyDescent="0.25">
      <c r="A65" s="86" t="s">
        <v>106</v>
      </c>
      <c r="B65" s="59">
        <v>0</v>
      </c>
      <c r="C65" s="59">
        <v>0</v>
      </c>
      <c r="D65" s="59">
        <v>0</v>
      </c>
      <c r="E65" s="61">
        <v>307600.6824417357</v>
      </c>
      <c r="F65" s="61">
        <f t="shared" si="2"/>
        <v>307600.6824417357</v>
      </c>
    </row>
    <row r="66" spans="1:6" ht="15.75" x14ac:dyDescent="0.25">
      <c r="A66" s="86"/>
      <c r="B66" s="80"/>
      <c r="C66" s="87"/>
      <c r="D66" s="87"/>
      <c r="E66" s="61"/>
      <c r="F66" s="61"/>
    </row>
    <row r="67" spans="1:6" ht="15.75" x14ac:dyDescent="0.25">
      <c r="A67" s="62"/>
      <c r="B67" s="88"/>
      <c r="C67" s="89"/>
      <c r="D67" s="89"/>
      <c r="E67" s="90"/>
      <c r="F67" s="90"/>
    </row>
    <row r="68" spans="1:6" ht="16.5" thickBot="1" x14ac:dyDescent="0.3">
      <c r="A68" s="66" t="s">
        <v>107</v>
      </c>
      <c r="B68" s="67">
        <f>SUM(B56:B66)</f>
        <v>810947.25371003046</v>
      </c>
      <c r="C68" s="67">
        <f t="shared" ref="C68:E68" si="3">SUM(C56:C66)</f>
        <v>671128.76169105968</v>
      </c>
      <c r="D68" s="67">
        <f t="shared" si="3"/>
        <v>1006693.1425365895</v>
      </c>
      <c r="E68" s="67">
        <f t="shared" si="3"/>
        <v>307600.6824417357</v>
      </c>
      <c r="F68" s="67">
        <f>SUM(B68:E68)</f>
        <v>2796369.8403794151</v>
      </c>
    </row>
    <row r="69" spans="1:6" ht="16.5" thickBot="1" x14ac:dyDescent="0.3">
      <c r="A69" s="66" t="s">
        <v>108</v>
      </c>
      <c r="B69" s="68">
        <f>B68/$F$68</f>
        <v>0.29000000000000004</v>
      </c>
      <c r="C69" s="68">
        <f>C68/$F$68</f>
        <v>0.24000000000000002</v>
      </c>
      <c r="D69" s="68">
        <f>D68/$F$68</f>
        <v>0.36000000000000004</v>
      </c>
      <c r="E69" s="68">
        <f>E68/$F$68</f>
        <v>0.11000000000000001</v>
      </c>
      <c r="F69" s="91">
        <f>SUM(B69:E69)</f>
        <v>1.0000000000000002</v>
      </c>
    </row>
    <row r="70" spans="1:6" ht="25.5" x14ac:dyDescent="0.2">
      <c r="A70" s="70" t="s">
        <v>109</v>
      </c>
      <c r="B70" s="71">
        <v>0.05</v>
      </c>
      <c r="C70" s="71">
        <v>0.15</v>
      </c>
      <c r="D70" s="71">
        <v>0.25</v>
      </c>
      <c r="E70" s="71">
        <v>0.1</v>
      </c>
      <c r="F70" s="71"/>
    </row>
    <row r="71" spans="1:6" ht="26.25" thickBot="1" x14ac:dyDescent="0.25">
      <c r="A71" s="70" t="s">
        <v>110</v>
      </c>
      <c r="B71" s="71">
        <v>0.35</v>
      </c>
      <c r="C71" s="71">
        <v>0.3</v>
      </c>
      <c r="D71" s="71">
        <v>0.5</v>
      </c>
      <c r="E71" s="71">
        <v>0.25</v>
      </c>
      <c r="F71" s="71"/>
    </row>
    <row r="72" spans="1:6" ht="16.5" thickBot="1" x14ac:dyDescent="0.3">
      <c r="A72" s="84" t="s">
        <v>116</v>
      </c>
      <c r="B72" s="74">
        <f>F68</f>
        <v>2796369.8403794151</v>
      </c>
      <c r="C72" s="45"/>
      <c r="D72" s="45"/>
      <c r="E72" s="45"/>
      <c r="F72" s="45"/>
    </row>
  </sheetData>
  <mergeCells count="12">
    <mergeCell ref="A26:F27"/>
    <mergeCell ref="A1:F1"/>
    <mergeCell ref="A3:F3"/>
    <mergeCell ref="A5:F5"/>
    <mergeCell ref="A6:A7"/>
    <mergeCell ref="B6:F6"/>
    <mergeCell ref="A30:F30"/>
    <mergeCell ref="A31:A32"/>
    <mergeCell ref="B31:F31"/>
    <mergeCell ref="A52:F52"/>
    <mergeCell ref="A53:A54"/>
    <mergeCell ref="B53:F53"/>
  </mergeCells>
  <conditionalFormatting sqref="B21">
    <cfRule type="cellIs" dxfId="23" priority="23" operator="between">
      <formula>0.05</formula>
      <formula>0.35</formula>
    </cfRule>
    <cfRule type="cellIs" dxfId="22" priority="24" operator="notBetween">
      <formula>0.05</formula>
      <formula>0.35</formula>
    </cfRule>
  </conditionalFormatting>
  <conditionalFormatting sqref="C21">
    <cfRule type="cellIs" dxfId="21" priority="21" operator="between">
      <formula>0.15</formula>
      <formula>0.3</formula>
    </cfRule>
    <cfRule type="cellIs" dxfId="20" priority="22" operator="notBetween">
      <formula>0.15</formula>
      <formula>0.3</formula>
    </cfRule>
  </conditionalFormatting>
  <conditionalFormatting sqref="D21">
    <cfRule type="cellIs" dxfId="19" priority="19" operator="between">
      <formula>0.25</formula>
      <formula>0.5</formula>
    </cfRule>
    <cfRule type="cellIs" dxfId="18" priority="20" operator="notBetween">
      <formula>25</formula>
      <formula>0.5</formula>
    </cfRule>
  </conditionalFormatting>
  <conditionalFormatting sqref="E21">
    <cfRule type="cellIs" dxfId="17" priority="17" operator="between">
      <formula>0.1</formula>
      <formula>0.25</formula>
    </cfRule>
    <cfRule type="cellIs" dxfId="16" priority="18" operator="notBetween">
      <formula>0.1</formula>
      <formula>0.25</formula>
    </cfRule>
  </conditionalFormatting>
  <conditionalFormatting sqref="B47">
    <cfRule type="cellIs" dxfId="15" priority="15" operator="between">
      <formula>0.05</formula>
      <formula>0.35</formula>
    </cfRule>
    <cfRule type="cellIs" dxfId="14" priority="16" operator="notBetween">
      <formula>0.05</formula>
      <formula>0.35</formula>
    </cfRule>
  </conditionalFormatting>
  <conditionalFormatting sqref="B69">
    <cfRule type="cellIs" dxfId="13" priority="13" operator="between">
      <formula>0.05</formula>
      <formula>0.35</formula>
    </cfRule>
    <cfRule type="cellIs" dxfId="12" priority="14" operator="notBetween">
      <formula>0.05</formula>
      <formula>0.35</formula>
    </cfRule>
  </conditionalFormatting>
  <conditionalFormatting sqref="C47">
    <cfRule type="cellIs" dxfId="11" priority="11" operator="between">
      <formula>0.15</formula>
      <formula>0.3</formula>
    </cfRule>
    <cfRule type="cellIs" dxfId="10" priority="12" operator="notBetween">
      <formula>0.15</formula>
      <formula>0.3</formula>
    </cfRule>
  </conditionalFormatting>
  <conditionalFormatting sqref="C69">
    <cfRule type="cellIs" dxfId="9" priority="9" operator="between">
      <formula>0.15</formula>
      <formula>0.3</formula>
    </cfRule>
    <cfRule type="cellIs" dxfId="8" priority="10" operator="notBetween">
      <formula>0.15</formula>
      <formula>0.3</formula>
    </cfRule>
  </conditionalFormatting>
  <conditionalFormatting sqref="D47">
    <cfRule type="cellIs" dxfId="7" priority="7" operator="between">
      <formula>0.25</formula>
      <formula>0.5</formula>
    </cfRule>
    <cfRule type="cellIs" dxfId="6" priority="8" operator="notBetween">
      <formula>25</formula>
      <formula>0.5</formula>
    </cfRule>
  </conditionalFormatting>
  <conditionalFormatting sqref="D69">
    <cfRule type="cellIs" dxfId="5" priority="5" operator="between">
      <formula>0.25</formula>
      <formula>0.5</formula>
    </cfRule>
    <cfRule type="cellIs" dxfId="4" priority="6" operator="notBetween">
      <formula>25</formula>
      <formula>0.5</formula>
    </cfRule>
  </conditionalFormatting>
  <conditionalFormatting sqref="E47">
    <cfRule type="cellIs" dxfId="3" priority="3" operator="between">
      <formula>0.1</formula>
      <formula>0.25</formula>
    </cfRule>
    <cfRule type="cellIs" dxfId="2" priority="4" operator="notBetween">
      <formula>0.1</formula>
      <formula>0.25</formula>
    </cfRule>
  </conditionalFormatting>
  <conditionalFormatting sqref="E69">
    <cfRule type="cellIs" dxfId="1" priority="1" operator="between">
      <formula>0.1</formula>
      <formula>0.25</formula>
    </cfRule>
    <cfRule type="cellIs" dxfId="0" priority="2" operator="notBetween">
      <formula>0.1</formula>
      <formula>0.25</formula>
    </cfRule>
  </conditionalFormatting>
  <pageMargins left="0.7" right="0.7" top="0.75" bottom="0.75" header="0.3" footer="0.3"/>
  <pageSetup scale="48" fitToHeight="0" orientation="portrait" horizontalDpi="300" verticalDpi="300" r:id="rId1"/>
  <headerFooter>
    <oddFooter>&amp;L&amp;G&amp;Rpage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57"/>
  <sheetViews>
    <sheetView zoomScaleNormal="100" workbookViewId="0">
      <selection activeCell="A54" sqref="A54:XFD55"/>
    </sheetView>
  </sheetViews>
  <sheetFormatPr defaultColWidth="8.85546875" defaultRowHeight="14.25" x14ac:dyDescent="0.2"/>
  <cols>
    <col min="1" max="1" width="36.7109375" style="53" customWidth="1"/>
    <col min="2" max="3" width="40.7109375" style="53" customWidth="1"/>
    <col min="4" max="4" width="8.85546875" style="53"/>
    <col min="5" max="5" width="10.7109375" style="53" customWidth="1"/>
    <col min="6" max="16384" width="8.85546875" style="53"/>
  </cols>
  <sheetData>
    <row r="1" spans="1:8" ht="18.75" thickBot="1" x14ac:dyDescent="0.3">
      <c r="A1" s="222" t="s">
        <v>119</v>
      </c>
      <c r="B1" s="228"/>
      <c r="C1" s="229"/>
      <c r="H1" s="2"/>
    </row>
    <row r="2" spans="1:8" ht="15" thickBot="1" x14ac:dyDescent="0.25"/>
    <row r="3" spans="1:8" ht="18.75" thickBot="1" x14ac:dyDescent="0.3">
      <c r="A3" s="230" t="s">
        <v>120</v>
      </c>
      <c r="B3" s="231"/>
      <c r="C3" s="232"/>
    </row>
    <row r="4" spans="1:8" ht="15.75" x14ac:dyDescent="0.25">
      <c r="A4" s="233" t="s">
        <v>121</v>
      </c>
      <c r="B4" s="235" t="s">
        <v>122</v>
      </c>
      <c r="C4" s="236"/>
    </row>
    <row r="5" spans="1:8" ht="16.5" thickBot="1" x14ac:dyDescent="0.3">
      <c r="A5" s="234"/>
      <c r="B5" s="92" t="s">
        <v>123</v>
      </c>
      <c r="C5" s="93" t="s">
        <v>124</v>
      </c>
      <c r="E5" s="94"/>
    </row>
    <row r="6" spans="1:8" ht="15" x14ac:dyDescent="0.2">
      <c r="A6" s="95" t="s">
        <v>203</v>
      </c>
      <c r="B6" s="96">
        <v>136.32999999999998</v>
      </c>
      <c r="C6" s="97">
        <v>130.86999999999998</v>
      </c>
    </row>
    <row r="7" spans="1:8" ht="15" x14ac:dyDescent="0.2">
      <c r="A7" s="95" t="s">
        <v>204</v>
      </c>
      <c r="B7" s="96">
        <v>161.56</v>
      </c>
      <c r="C7" s="97">
        <v>155.1</v>
      </c>
    </row>
    <row r="8" spans="1:8" ht="15" x14ac:dyDescent="0.2">
      <c r="A8" s="95" t="s">
        <v>205</v>
      </c>
      <c r="B8" s="96">
        <v>100.99</v>
      </c>
      <c r="C8" s="97">
        <v>96.949999999999989</v>
      </c>
    </row>
    <row r="9" spans="1:8" ht="15" x14ac:dyDescent="0.2">
      <c r="A9" s="95" t="s">
        <v>206</v>
      </c>
      <c r="B9" s="96">
        <v>141.38999999999999</v>
      </c>
      <c r="C9" s="97">
        <v>135.72999999999999</v>
      </c>
    </row>
    <row r="10" spans="1:8" ht="15" x14ac:dyDescent="0.2">
      <c r="A10" s="95" t="s">
        <v>207</v>
      </c>
      <c r="B10" s="96">
        <v>136.32999999999998</v>
      </c>
      <c r="C10" s="97">
        <v>130.86999999999998</v>
      </c>
    </row>
    <row r="11" spans="1:8" ht="15" x14ac:dyDescent="0.2">
      <c r="A11" s="95" t="s">
        <v>208</v>
      </c>
      <c r="B11" s="96">
        <v>111.06</v>
      </c>
      <c r="C11" s="97">
        <v>106.61999999999999</v>
      </c>
    </row>
    <row r="12" spans="1:8" ht="15" x14ac:dyDescent="0.2">
      <c r="A12" s="95" t="s">
        <v>209</v>
      </c>
      <c r="B12" s="96">
        <v>90.889999999999986</v>
      </c>
      <c r="C12" s="97">
        <v>87.25</v>
      </c>
    </row>
    <row r="13" spans="1:8" ht="15" x14ac:dyDescent="0.2">
      <c r="A13" s="95" t="s">
        <v>210</v>
      </c>
      <c r="B13" s="96">
        <v>80.789999999999992</v>
      </c>
      <c r="C13" s="97">
        <v>77.56</v>
      </c>
    </row>
    <row r="14" spans="1:8" ht="15" x14ac:dyDescent="0.2">
      <c r="A14" s="95" t="s">
        <v>211</v>
      </c>
      <c r="B14" s="96">
        <v>111.06</v>
      </c>
      <c r="C14" s="97">
        <v>106.61999999999999</v>
      </c>
    </row>
    <row r="15" spans="1:8" ht="15" x14ac:dyDescent="0.2">
      <c r="A15" s="95" t="s">
        <v>212</v>
      </c>
      <c r="B15" s="96">
        <v>90.889999999999986</v>
      </c>
      <c r="C15" s="97">
        <v>87.25</v>
      </c>
    </row>
    <row r="16" spans="1:8" ht="15" x14ac:dyDescent="0.2">
      <c r="A16" s="95" t="s">
        <v>213</v>
      </c>
      <c r="B16" s="96">
        <v>100.99</v>
      </c>
      <c r="C16" s="97">
        <v>96.949999999999989</v>
      </c>
    </row>
    <row r="17" spans="1:3" ht="15" x14ac:dyDescent="0.2">
      <c r="A17" s="95" t="s">
        <v>214</v>
      </c>
      <c r="B17" s="96">
        <v>95.93</v>
      </c>
      <c r="C17" s="97">
        <v>92.09</v>
      </c>
    </row>
    <row r="18" spans="1:3" ht="15" x14ac:dyDescent="0.2">
      <c r="A18" s="95" t="s">
        <v>215</v>
      </c>
      <c r="B18" s="96">
        <v>161.56</v>
      </c>
      <c r="C18" s="97">
        <v>155.1</v>
      </c>
    </row>
    <row r="19" spans="1:3" ht="15" x14ac:dyDescent="0.2">
      <c r="A19" s="95" t="s">
        <v>216</v>
      </c>
      <c r="B19" s="96">
        <v>126.24999999999999</v>
      </c>
      <c r="C19" s="97">
        <v>121.19999999999999</v>
      </c>
    </row>
    <row r="20" spans="1:3" ht="15" x14ac:dyDescent="0.2">
      <c r="A20" s="95" t="s">
        <v>217</v>
      </c>
      <c r="B20" s="96">
        <v>126.24999999999999</v>
      </c>
      <c r="C20" s="97">
        <v>121.19999999999999</v>
      </c>
    </row>
    <row r="21" spans="1:3" ht="15" x14ac:dyDescent="0.2">
      <c r="A21" s="95" t="s">
        <v>218</v>
      </c>
      <c r="B21" s="96">
        <v>126.24999999999999</v>
      </c>
      <c r="C21" s="97">
        <v>121.19999999999999</v>
      </c>
    </row>
    <row r="22" spans="1:3" ht="15" x14ac:dyDescent="0.2">
      <c r="A22" s="95" t="s">
        <v>219</v>
      </c>
      <c r="B22" s="96">
        <v>141.38999999999999</v>
      </c>
      <c r="C22" s="97">
        <v>135.72999999999999</v>
      </c>
    </row>
    <row r="23" spans="1:3" ht="15" x14ac:dyDescent="0.2">
      <c r="A23" s="95" t="s">
        <v>220</v>
      </c>
      <c r="B23" s="96">
        <v>131.29</v>
      </c>
      <c r="C23" s="97">
        <v>126.04</v>
      </c>
    </row>
    <row r="24" spans="1:3" ht="15" x14ac:dyDescent="0.2">
      <c r="A24" s="95" t="s">
        <v>221</v>
      </c>
      <c r="B24" s="96">
        <v>111.06</v>
      </c>
      <c r="C24" s="97">
        <v>106.61999999999999</v>
      </c>
    </row>
    <row r="25" spans="1:3" ht="15" x14ac:dyDescent="0.2">
      <c r="A25" s="95" t="s">
        <v>222</v>
      </c>
      <c r="B25" s="96">
        <v>111.06</v>
      </c>
      <c r="C25" s="97">
        <v>106.61999999999999</v>
      </c>
    </row>
    <row r="26" spans="1:3" ht="15" x14ac:dyDescent="0.2">
      <c r="A26" s="95" t="s">
        <v>223</v>
      </c>
      <c r="B26" s="96">
        <v>126.24999999999999</v>
      </c>
      <c r="C26" s="97">
        <v>121.19999999999999</v>
      </c>
    </row>
    <row r="27" spans="1:3" ht="15" x14ac:dyDescent="0.2">
      <c r="A27" s="95" t="s">
        <v>224</v>
      </c>
      <c r="B27" s="96">
        <v>116.13</v>
      </c>
      <c r="C27" s="97">
        <v>111.47999999999999</v>
      </c>
    </row>
    <row r="28" spans="1:3" ht="15" x14ac:dyDescent="0.2">
      <c r="A28" s="95" t="s">
        <v>225</v>
      </c>
      <c r="B28" s="96">
        <v>111.06</v>
      </c>
      <c r="C28" s="97">
        <v>106.61999999999999</v>
      </c>
    </row>
    <row r="29" spans="1:3" ht="15" x14ac:dyDescent="0.2">
      <c r="A29" s="95" t="s">
        <v>226</v>
      </c>
      <c r="B29" s="96">
        <v>111.06</v>
      </c>
      <c r="C29" s="97">
        <v>106.61999999999999</v>
      </c>
    </row>
    <row r="30" spans="1:3" ht="15" x14ac:dyDescent="0.2">
      <c r="A30" s="95" t="s">
        <v>227</v>
      </c>
      <c r="B30" s="96">
        <v>161.56</v>
      </c>
      <c r="C30" s="97">
        <v>155.1</v>
      </c>
    </row>
    <row r="31" spans="1:3" ht="15" x14ac:dyDescent="0.2">
      <c r="A31" s="95" t="s">
        <v>228</v>
      </c>
      <c r="B31" s="96">
        <v>161.56</v>
      </c>
      <c r="C31" s="97">
        <v>155.1</v>
      </c>
    </row>
    <row r="32" spans="1:3" ht="15" x14ac:dyDescent="0.2">
      <c r="A32" s="95" t="s">
        <v>229</v>
      </c>
      <c r="B32" s="96">
        <v>161.56</v>
      </c>
      <c r="C32" s="97">
        <v>155.1</v>
      </c>
    </row>
    <row r="33" spans="1:3" ht="15" x14ac:dyDescent="0.2">
      <c r="A33" s="95" t="s">
        <v>230</v>
      </c>
      <c r="B33" s="96">
        <v>161.56</v>
      </c>
      <c r="C33" s="97">
        <v>155.1</v>
      </c>
    </row>
    <row r="34" spans="1:3" ht="15" x14ac:dyDescent="0.2">
      <c r="A34" s="95" t="s">
        <v>231</v>
      </c>
      <c r="B34" s="96">
        <v>126.24999999999999</v>
      </c>
      <c r="C34" s="97">
        <v>121.19999999999999</v>
      </c>
    </row>
    <row r="35" spans="1:3" ht="15" x14ac:dyDescent="0.2">
      <c r="A35" s="95" t="s">
        <v>232</v>
      </c>
      <c r="B35" s="96">
        <v>80.789999999999992</v>
      </c>
      <c r="C35" s="97">
        <v>77.56</v>
      </c>
    </row>
    <row r="36" spans="1:3" ht="15.6" customHeight="1" x14ac:dyDescent="0.2">
      <c r="A36" s="95" t="s">
        <v>233</v>
      </c>
      <c r="B36" s="96">
        <v>95.93</v>
      </c>
      <c r="C36" s="97">
        <v>92.09</v>
      </c>
    </row>
    <row r="37" spans="1:3" ht="15.6" customHeight="1" x14ac:dyDescent="0.2">
      <c r="A37" s="95" t="s">
        <v>234</v>
      </c>
      <c r="B37" s="96">
        <v>121.16000000000001</v>
      </c>
      <c r="C37" s="97">
        <v>116.32000000000001</v>
      </c>
    </row>
    <row r="38" spans="1:3" ht="15.6" customHeight="1" x14ac:dyDescent="0.2">
      <c r="A38" s="95" t="s">
        <v>235</v>
      </c>
      <c r="B38" s="96">
        <v>111.06</v>
      </c>
      <c r="C38" s="97">
        <v>106.61999999999999</v>
      </c>
    </row>
    <row r="39" spans="1:3" ht="15.6" customHeight="1" x14ac:dyDescent="0.2">
      <c r="A39" s="95" t="s">
        <v>236</v>
      </c>
      <c r="B39" s="96">
        <v>111.06</v>
      </c>
      <c r="C39" s="97">
        <v>106.61999999999999</v>
      </c>
    </row>
    <row r="40" spans="1:3" ht="15.6" customHeight="1" x14ac:dyDescent="0.2">
      <c r="A40" s="95" t="s">
        <v>237</v>
      </c>
      <c r="B40" s="96">
        <v>95.93</v>
      </c>
      <c r="C40" s="97">
        <v>92.09</v>
      </c>
    </row>
    <row r="41" spans="1:3" ht="15.6" customHeight="1" x14ac:dyDescent="0.2">
      <c r="A41" s="95" t="s">
        <v>238</v>
      </c>
      <c r="B41" s="96">
        <v>131.29</v>
      </c>
      <c r="C41" s="97">
        <v>126.04</v>
      </c>
    </row>
    <row r="42" spans="1:3" ht="15.6" customHeight="1" x14ac:dyDescent="0.2">
      <c r="A42" s="95" t="s">
        <v>239</v>
      </c>
      <c r="B42" s="96">
        <v>111.06</v>
      </c>
      <c r="C42" s="97">
        <v>106.61999999999999</v>
      </c>
    </row>
    <row r="43" spans="1:3" ht="15.6" customHeight="1" x14ac:dyDescent="0.2">
      <c r="A43" s="95" t="s">
        <v>240</v>
      </c>
      <c r="B43" s="96">
        <v>100.99</v>
      </c>
      <c r="C43" s="97">
        <v>96.949999999999989</v>
      </c>
    </row>
    <row r="44" spans="1:3" ht="15.6" customHeight="1" x14ac:dyDescent="0.2">
      <c r="A44" s="95" t="s">
        <v>241</v>
      </c>
      <c r="B44" s="96">
        <v>126.24999999999999</v>
      </c>
      <c r="C44" s="97">
        <v>121.19999999999999</v>
      </c>
    </row>
    <row r="45" spans="1:3" ht="15.6" customHeight="1" x14ac:dyDescent="0.2">
      <c r="A45" s="95" t="s">
        <v>242</v>
      </c>
      <c r="B45" s="96">
        <v>131.29</v>
      </c>
      <c r="C45" s="97">
        <v>126.04</v>
      </c>
    </row>
    <row r="46" spans="1:3" ht="15.6" customHeight="1" x14ac:dyDescent="0.2">
      <c r="A46" s="95" t="s">
        <v>243</v>
      </c>
      <c r="B46" s="96">
        <v>126.24999999999999</v>
      </c>
      <c r="C46" s="97">
        <v>121.19999999999999</v>
      </c>
    </row>
    <row r="47" spans="1:3" ht="15.6" customHeight="1" x14ac:dyDescent="0.2">
      <c r="A47" s="95" t="s">
        <v>244</v>
      </c>
      <c r="B47" s="96">
        <v>126.24999999999999</v>
      </c>
      <c r="C47" s="97">
        <v>121.19999999999999</v>
      </c>
    </row>
    <row r="48" spans="1:3" ht="15.6" customHeight="1" x14ac:dyDescent="0.2">
      <c r="A48" s="95" t="s">
        <v>245</v>
      </c>
      <c r="B48" s="96">
        <v>75.75</v>
      </c>
      <c r="C48" s="97">
        <v>72.72</v>
      </c>
    </row>
    <row r="49" spans="1:3" ht="15.6" customHeight="1" x14ac:dyDescent="0.2">
      <c r="A49" s="95" t="s">
        <v>246</v>
      </c>
      <c r="B49" s="96">
        <v>60.599999999999994</v>
      </c>
      <c r="C49" s="97">
        <v>58.179999999999993</v>
      </c>
    </row>
    <row r="50" spans="1:3" ht="15.6" customHeight="1" x14ac:dyDescent="0.2">
      <c r="A50" s="95" t="s">
        <v>247</v>
      </c>
      <c r="B50" s="96">
        <v>121.16000000000001</v>
      </c>
      <c r="C50" s="97">
        <v>116.32000000000001</v>
      </c>
    </row>
    <row r="51" spans="1:3" ht="15.6" customHeight="1" x14ac:dyDescent="0.2">
      <c r="A51" s="95" t="s">
        <v>248</v>
      </c>
      <c r="B51" s="96">
        <v>126.24999999999999</v>
      </c>
      <c r="C51" s="97">
        <v>121.19999999999999</v>
      </c>
    </row>
    <row r="52" spans="1:3" ht="15.6" customHeight="1" x14ac:dyDescent="0.2">
      <c r="A52" s="95" t="s">
        <v>249</v>
      </c>
      <c r="B52" s="96">
        <v>100.99</v>
      </c>
      <c r="C52" s="97">
        <v>96.949999999999989</v>
      </c>
    </row>
    <row r="53" spans="1:3" ht="15.6" customHeight="1" x14ac:dyDescent="0.2">
      <c r="A53" s="98"/>
      <c r="B53" s="99"/>
      <c r="C53" s="100"/>
    </row>
    <row r="54" spans="1:3" ht="15.6" customHeight="1" x14ac:dyDescent="0.2">
      <c r="A54" s="101"/>
      <c r="B54" s="96"/>
      <c r="C54" s="97"/>
    </row>
    <row r="55" spans="1:3" ht="15.6" customHeight="1" thickBot="1" x14ac:dyDescent="0.25">
      <c r="A55" s="102"/>
      <c r="B55" s="103"/>
      <c r="C55" s="19"/>
    </row>
    <row r="57" spans="1:3" ht="34.5" customHeight="1" x14ac:dyDescent="0.2">
      <c r="A57" s="237" t="s">
        <v>125</v>
      </c>
      <c r="B57" s="237"/>
      <c r="C57" s="237"/>
    </row>
  </sheetData>
  <mergeCells count="5">
    <mergeCell ref="A1:C1"/>
    <mergeCell ref="A3:C3"/>
    <mergeCell ref="A4:A5"/>
    <mergeCell ref="B4:C4"/>
    <mergeCell ref="A57:C57"/>
  </mergeCells>
  <pageMargins left="0.7" right="0.7" top="0.75" bottom="0.75" header="0.3" footer="0.3"/>
  <pageSetup scale="78" fitToHeight="0" orientation="portrait" horizontalDpi="300" verticalDpi="300" r:id="rId1"/>
  <headerFooter>
    <oddFooter>&amp;L&amp;G&amp;Rpage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36"/>
  <sheetViews>
    <sheetView view="pageBreakPreview" zoomScale="60" zoomScaleNormal="100" workbookViewId="0">
      <selection sqref="A1:S1"/>
    </sheetView>
  </sheetViews>
  <sheetFormatPr defaultRowHeight="14.25" x14ac:dyDescent="0.2"/>
  <cols>
    <col min="1" max="1" width="31.140625" style="106" customWidth="1"/>
    <col min="2" max="2" width="25" style="106" customWidth="1"/>
    <col min="3" max="3" width="22.140625" style="106" bestFit="1" customWidth="1"/>
    <col min="4" max="4" width="9.28515625" style="106" bestFit="1" customWidth="1"/>
    <col min="5" max="5" width="17.28515625" style="106" bestFit="1" customWidth="1"/>
    <col min="6" max="6" width="21" style="106" bestFit="1" customWidth="1"/>
    <col min="7" max="7" width="25" style="106" bestFit="1" customWidth="1"/>
    <col min="8" max="8" width="17.28515625" style="106" bestFit="1" customWidth="1"/>
    <col min="9" max="9" width="17.5703125" style="106" bestFit="1" customWidth="1"/>
    <col min="10" max="10" width="17.28515625" style="106" bestFit="1" customWidth="1"/>
    <col min="11" max="11" width="19" style="106" bestFit="1" customWidth="1"/>
    <col min="12" max="12" width="18" style="106" bestFit="1" customWidth="1"/>
    <col min="13" max="13" width="19.28515625" style="106" bestFit="1" customWidth="1"/>
    <col min="14" max="14" width="18" style="106" bestFit="1" customWidth="1"/>
    <col min="15" max="15" width="19.28515625" style="106" bestFit="1" customWidth="1"/>
    <col min="16" max="16" width="18" style="106" bestFit="1" customWidth="1"/>
    <col min="17" max="17" width="19.5703125" style="106" bestFit="1" customWidth="1"/>
    <col min="18" max="18" width="17.28515625" style="106" bestFit="1" customWidth="1"/>
    <col min="19" max="19" width="19.28515625" style="106" bestFit="1" customWidth="1"/>
    <col min="20" max="16384" width="9.140625" style="106"/>
  </cols>
  <sheetData>
    <row r="1" spans="1:19" s="104" customFormat="1" ht="36.75" customHeight="1" x14ac:dyDescent="0.25">
      <c r="A1" s="264" t="s">
        <v>126</v>
      </c>
      <c r="B1" s="264"/>
      <c r="C1" s="264"/>
      <c r="D1" s="264"/>
      <c r="E1" s="264"/>
      <c r="F1" s="264"/>
      <c r="G1" s="264"/>
      <c r="H1" s="265"/>
      <c r="I1" s="264"/>
      <c r="J1" s="264"/>
      <c r="K1" s="264"/>
      <c r="L1" s="264"/>
      <c r="M1" s="264"/>
      <c r="N1" s="264"/>
      <c r="O1" s="264"/>
      <c r="P1" s="264"/>
      <c r="Q1" s="264"/>
      <c r="R1" s="264"/>
      <c r="S1" s="264"/>
    </row>
    <row r="3" spans="1:19" ht="15" thickBot="1" x14ac:dyDescent="0.25"/>
    <row r="4" spans="1:19" ht="15" x14ac:dyDescent="0.25">
      <c r="A4" s="257" t="s">
        <v>127</v>
      </c>
      <c r="B4" s="258"/>
      <c r="C4" s="258"/>
      <c r="D4" s="258"/>
      <c r="E4" s="258"/>
      <c r="F4" s="258"/>
      <c r="G4" s="258"/>
      <c r="H4" s="258"/>
      <c r="I4" s="258"/>
      <c r="J4" s="258"/>
      <c r="K4" s="258"/>
      <c r="L4" s="258"/>
      <c r="M4" s="258"/>
      <c r="N4" s="258"/>
      <c r="O4" s="258"/>
      <c r="P4" s="258"/>
      <c r="Q4" s="258"/>
      <c r="R4" s="258"/>
      <c r="S4" s="259"/>
    </row>
    <row r="5" spans="1:19" x14ac:dyDescent="0.2">
      <c r="A5" s="108"/>
      <c r="B5" s="109"/>
      <c r="C5" s="109"/>
      <c r="D5" s="109"/>
      <c r="E5" s="109"/>
      <c r="F5" s="109"/>
      <c r="G5" s="109"/>
      <c r="H5" s="109"/>
      <c r="I5" s="109"/>
      <c r="J5" s="109"/>
      <c r="K5" s="109"/>
      <c r="L5" s="109"/>
      <c r="M5" s="109"/>
      <c r="N5" s="109"/>
      <c r="O5" s="109"/>
      <c r="P5" s="109"/>
      <c r="Q5" s="109"/>
      <c r="R5" s="109"/>
      <c r="S5" s="110"/>
    </row>
    <row r="6" spans="1:19" ht="15" x14ac:dyDescent="0.25">
      <c r="A6" s="108"/>
      <c r="B6" s="111" t="s">
        <v>128</v>
      </c>
      <c r="C6" s="260" t="s">
        <v>129</v>
      </c>
      <c r="D6" s="261"/>
      <c r="E6" s="260" t="s">
        <v>130</v>
      </c>
      <c r="F6" s="262"/>
      <c r="G6" s="261"/>
      <c r="H6" s="260" t="s">
        <v>131</v>
      </c>
      <c r="I6" s="261"/>
      <c r="J6" s="260" t="s">
        <v>132</v>
      </c>
      <c r="K6" s="261"/>
      <c r="L6" s="260" t="s">
        <v>133</v>
      </c>
      <c r="M6" s="261"/>
      <c r="N6" s="260" t="s">
        <v>134</v>
      </c>
      <c r="O6" s="261"/>
      <c r="P6" s="260" t="s">
        <v>135</v>
      </c>
      <c r="Q6" s="261"/>
      <c r="R6" s="260" t="s">
        <v>136</v>
      </c>
      <c r="S6" s="263"/>
    </row>
    <row r="7" spans="1:19" ht="15" hidden="1" customHeight="1" x14ac:dyDescent="0.25">
      <c r="A7" s="108"/>
      <c r="B7" s="111" t="s">
        <v>137</v>
      </c>
      <c r="C7" s="112"/>
      <c r="D7" s="113"/>
      <c r="E7" s="114" t="s">
        <v>138</v>
      </c>
      <c r="F7" s="109"/>
      <c r="G7" s="115"/>
      <c r="H7" s="114" t="s">
        <v>139</v>
      </c>
      <c r="I7" s="115"/>
      <c r="J7" s="114" t="s">
        <v>140</v>
      </c>
      <c r="K7" s="115"/>
      <c r="L7" s="114" t="s">
        <v>141</v>
      </c>
      <c r="M7" s="115"/>
      <c r="N7" s="114" t="s">
        <v>142</v>
      </c>
      <c r="O7" s="115"/>
      <c r="P7" s="114" t="s">
        <v>143</v>
      </c>
      <c r="Q7" s="115"/>
      <c r="R7" s="114" t="s">
        <v>144</v>
      </c>
      <c r="S7" s="110"/>
    </row>
    <row r="8" spans="1:19" s="123" customFormat="1" ht="15" x14ac:dyDescent="0.25">
      <c r="A8" s="116"/>
      <c r="B8" s="111" t="s">
        <v>145</v>
      </c>
      <c r="C8" s="117">
        <v>0</v>
      </c>
      <c r="D8" s="118">
        <v>25000</v>
      </c>
      <c r="E8" s="119">
        <v>0</v>
      </c>
      <c r="F8" s="120"/>
      <c r="G8" s="121">
        <v>25000</v>
      </c>
      <c r="H8" s="119">
        <v>25001</v>
      </c>
      <c r="I8" s="121">
        <v>75000</v>
      </c>
      <c r="J8" s="119">
        <v>75001</v>
      </c>
      <c r="K8" s="121">
        <v>125000</v>
      </c>
      <c r="L8" s="119">
        <v>125001</v>
      </c>
      <c r="M8" s="121">
        <v>175000</v>
      </c>
      <c r="N8" s="119">
        <v>175001</v>
      </c>
      <c r="O8" s="121">
        <v>225000</v>
      </c>
      <c r="P8" s="119">
        <v>225001</v>
      </c>
      <c r="Q8" s="121">
        <v>275000</v>
      </c>
      <c r="R8" s="119">
        <v>275001</v>
      </c>
      <c r="S8" s="122">
        <f>R8+49999</f>
        <v>325000</v>
      </c>
    </row>
    <row r="9" spans="1:19" s="105" customFormat="1" ht="15" x14ac:dyDescent="0.25">
      <c r="A9" s="124"/>
      <c r="B9" s="125" t="s">
        <v>146</v>
      </c>
      <c r="C9" s="126"/>
      <c r="D9" s="127"/>
      <c r="E9" s="254" t="s">
        <v>147</v>
      </c>
      <c r="F9" s="255"/>
      <c r="G9" s="256"/>
      <c r="H9" s="240">
        <f>ROUND(MEDIAN(H8,I8),0)</f>
        <v>50001</v>
      </c>
      <c r="I9" s="241"/>
      <c r="J9" s="240">
        <f>ROUND(MEDIAN(J8,K8),0)</f>
        <v>100001</v>
      </c>
      <c r="K9" s="241"/>
      <c r="L9" s="240">
        <f>ROUND(MEDIAN(L8,M8),0)</f>
        <v>150001</v>
      </c>
      <c r="M9" s="241"/>
      <c r="N9" s="240">
        <f>ROUND(MEDIAN(N8,O8),0)</f>
        <v>200001</v>
      </c>
      <c r="O9" s="241"/>
      <c r="P9" s="240">
        <f>ROUND(MEDIAN(P8,Q8),0)</f>
        <v>250001</v>
      </c>
      <c r="Q9" s="241"/>
      <c r="R9" s="240">
        <f>ROUND(MEDIAN(R8,S8),0)</f>
        <v>300001</v>
      </c>
      <c r="S9" s="242"/>
    </row>
    <row r="10" spans="1:19" s="104" customFormat="1" ht="24.75" customHeight="1" x14ac:dyDescent="0.25">
      <c r="A10" s="128"/>
      <c r="B10" s="129"/>
      <c r="C10" s="243" t="s">
        <v>148</v>
      </c>
      <c r="D10" s="244"/>
      <c r="E10" s="130" t="s">
        <v>149</v>
      </c>
      <c r="F10" s="131" t="s">
        <v>150</v>
      </c>
      <c r="G10" s="132" t="s">
        <v>151</v>
      </c>
      <c r="H10" s="130" t="s">
        <v>149</v>
      </c>
      <c r="I10" s="132" t="s">
        <v>152</v>
      </c>
      <c r="J10" s="130" t="s">
        <v>149</v>
      </c>
      <c r="K10" s="132" t="s">
        <v>152</v>
      </c>
      <c r="L10" s="130" t="s">
        <v>149</v>
      </c>
      <c r="M10" s="132" t="s">
        <v>152</v>
      </c>
      <c r="N10" s="130" t="s">
        <v>149</v>
      </c>
      <c r="O10" s="132" t="s">
        <v>152</v>
      </c>
      <c r="P10" s="133" t="s">
        <v>149</v>
      </c>
      <c r="Q10" s="132" t="s">
        <v>152</v>
      </c>
      <c r="R10" s="130" t="s">
        <v>149</v>
      </c>
      <c r="S10" s="134" t="s">
        <v>152</v>
      </c>
    </row>
    <row r="11" spans="1:19" x14ac:dyDescent="0.2">
      <c r="A11" s="135" t="s">
        <v>118</v>
      </c>
      <c r="B11" s="109"/>
      <c r="C11" s="245">
        <v>4797290.6995716402</v>
      </c>
      <c r="D11" s="246"/>
      <c r="E11" s="136" t="s">
        <v>153</v>
      </c>
      <c r="F11" s="137" t="s">
        <v>153</v>
      </c>
      <c r="G11" s="138" t="s">
        <v>153</v>
      </c>
      <c r="H11" s="139">
        <v>0.69396856797108109</v>
      </c>
      <c r="I11" s="140">
        <f>ROUND((H$9-25000)*H11,2)</f>
        <v>17349.91</v>
      </c>
      <c r="J11" s="139">
        <v>2.2848877815826447</v>
      </c>
      <c r="K11" s="140">
        <f>ROUND((J$9-25000)*J11,2)</f>
        <v>171368.87</v>
      </c>
      <c r="L11" s="139">
        <v>3.0188971248905534</v>
      </c>
      <c r="M11" s="140">
        <f>ROUND((L$9-25000)*L11,2)</f>
        <v>377365.16</v>
      </c>
      <c r="N11" s="139">
        <v>3.0237773910026973</v>
      </c>
      <c r="O11" s="140">
        <f>ROUND((N$9-25000)*N11,2)</f>
        <v>529164.06999999995</v>
      </c>
      <c r="P11" s="139">
        <v>3.2167305473499548</v>
      </c>
      <c r="Q11" s="140">
        <f>ROUND((P$9-25000)*P11,2)</f>
        <v>723767.59</v>
      </c>
      <c r="R11" s="139">
        <v>2.7693936490423305</v>
      </c>
      <c r="S11" s="141">
        <f>ROUND((R$9-25000)*R11,2)</f>
        <v>761586.02</v>
      </c>
    </row>
    <row r="12" spans="1:19" s="147" customFormat="1" ht="15" x14ac:dyDescent="0.25">
      <c r="A12" s="247" t="s">
        <v>154</v>
      </c>
      <c r="B12" s="248"/>
      <c r="C12" s="249">
        <f>C11</f>
        <v>4797290.6995716402</v>
      </c>
      <c r="D12" s="250"/>
      <c r="E12" s="143"/>
      <c r="F12" s="144"/>
      <c r="G12" s="145">
        <f>SUM(G11:G11)</f>
        <v>0</v>
      </c>
      <c r="H12" s="143"/>
      <c r="I12" s="145">
        <f>SUM(I11:I11)</f>
        <v>17349.91</v>
      </c>
      <c r="J12" s="143"/>
      <c r="K12" s="145">
        <f>SUM(K11:K11)</f>
        <v>171368.87</v>
      </c>
      <c r="L12" s="143"/>
      <c r="M12" s="145">
        <f>SUM(M11:M11)</f>
        <v>377365.16</v>
      </c>
      <c r="N12" s="143"/>
      <c r="O12" s="145">
        <f>SUM(O11:O11)</f>
        <v>529164.06999999995</v>
      </c>
      <c r="P12" s="143"/>
      <c r="Q12" s="145">
        <f>SUM(Q11:Q11)</f>
        <v>723767.59</v>
      </c>
      <c r="R12" s="143"/>
      <c r="S12" s="146">
        <f>SUM(S11:S11)</f>
        <v>761586.02</v>
      </c>
    </row>
    <row r="13" spans="1:19" ht="15" thickBot="1" x14ac:dyDescent="0.25">
      <c r="A13" s="108"/>
      <c r="B13" s="109"/>
      <c r="C13" s="109"/>
      <c r="E13" s="109"/>
      <c r="F13" s="109"/>
      <c r="G13" s="109"/>
      <c r="H13" s="109"/>
      <c r="I13" s="109"/>
      <c r="J13" s="109"/>
      <c r="K13" s="109"/>
      <c r="L13" s="109"/>
      <c r="M13" s="109"/>
      <c r="N13" s="109"/>
      <c r="O13" s="109"/>
      <c r="P13" s="109"/>
      <c r="Q13" s="109"/>
      <c r="R13" s="109"/>
      <c r="S13" s="110"/>
    </row>
    <row r="14" spans="1:19" ht="15.75" thickBot="1" x14ac:dyDescent="0.3">
      <c r="A14" s="238" t="s">
        <v>154</v>
      </c>
      <c r="B14" s="239"/>
      <c r="C14" s="148">
        <f>SUM(E12:S12)+C12</f>
        <v>7377892.3195716403</v>
      </c>
      <c r="D14" s="111"/>
      <c r="E14" s="149"/>
      <c r="F14" s="109"/>
      <c r="G14" s="109"/>
      <c r="H14" s="109"/>
      <c r="I14" s="109"/>
      <c r="J14" s="109"/>
      <c r="K14" s="109"/>
      <c r="L14" s="109"/>
      <c r="N14" s="109"/>
      <c r="O14" s="109"/>
      <c r="P14" s="109"/>
      <c r="Q14" s="150"/>
      <c r="R14" s="109"/>
      <c r="S14" s="110"/>
    </row>
    <row r="15" spans="1:19" x14ac:dyDescent="0.2">
      <c r="A15" s="108"/>
      <c r="B15" s="109"/>
      <c r="C15" s="109"/>
      <c r="D15" s="109"/>
      <c r="E15" s="109"/>
      <c r="F15" s="109"/>
      <c r="G15" s="109"/>
      <c r="H15" s="109"/>
      <c r="I15" s="109"/>
      <c r="J15" s="109"/>
      <c r="K15" s="109"/>
      <c r="L15" s="109"/>
      <c r="M15" s="109"/>
      <c r="N15" s="109"/>
      <c r="O15" s="109"/>
      <c r="P15" s="109"/>
      <c r="Q15" s="109"/>
      <c r="R15" s="109"/>
      <c r="S15" s="110"/>
    </row>
    <row r="16" spans="1:19" x14ac:dyDescent="0.2">
      <c r="A16" s="108" t="s">
        <v>155</v>
      </c>
      <c r="B16" s="109"/>
      <c r="C16" s="151">
        <v>0.03</v>
      </c>
      <c r="D16" s="109"/>
      <c r="E16" s="109"/>
      <c r="F16" s="109"/>
      <c r="G16" s="109"/>
      <c r="H16" s="109"/>
      <c r="I16" s="109"/>
      <c r="J16" s="109"/>
      <c r="K16" s="109"/>
      <c r="L16" s="109"/>
      <c r="M16" s="109"/>
      <c r="N16" s="109"/>
      <c r="O16" s="109"/>
      <c r="P16" s="109"/>
      <c r="Q16" s="109"/>
      <c r="R16" s="109"/>
      <c r="S16" s="110"/>
    </row>
    <row r="17" spans="1:19" x14ac:dyDescent="0.2">
      <c r="A17" s="108" t="s">
        <v>156</v>
      </c>
      <c r="B17" s="109"/>
      <c r="C17" s="152">
        <v>27.413089711837944</v>
      </c>
      <c r="D17" s="109"/>
      <c r="E17" s="109"/>
      <c r="F17" s="109"/>
      <c r="G17" s="109"/>
      <c r="H17" s="109"/>
      <c r="I17" s="109"/>
      <c r="J17" s="153"/>
      <c r="K17" s="109"/>
      <c r="L17" s="109"/>
      <c r="M17" s="109"/>
      <c r="N17" s="109"/>
      <c r="O17" s="109"/>
      <c r="P17" s="109"/>
      <c r="Q17" s="109"/>
      <c r="R17" s="109"/>
      <c r="S17" s="110"/>
    </row>
    <row r="18" spans="1:19" ht="15" thickBot="1" x14ac:dyDescent="0.25">
      <c r="A18" s="154" t="s">
        <v>157</v>
      </c>
      <c r="B18" s="155"/>
      <c r="C18" s="155"/>
      <c r="D18" s="155"/>
      <c r="E18" s="155"/>
      <c r="F18" s="155"/>
      <c r="G18" s="155"/>
      <c r="H18" s="190">
        <v>1</v>
      </c>
      <c r="I18" s="191"/>
      <c r="J18" s="190">
        <v>1</v>
      </c>
      <c r="K18" s="191"/>
      <c r="L18" s="190">
        <v>1</v>
      </c>
      <c r="M18" s="191"/>
      <c r="N18" s="190">
        <v>1</v>
      </c>
      <c r="O18" s="191"/>
      <c r="P18" s="190">
        <v>1</v>
      </c>
      <c r="Q18" s="191"/>
      <c r="R18" s="190">
        <v>1</v>
      </c>
      <c r="S18" s="156"/>
    </row>
    <row r="21" spans="1:19" ht="15" thickBot="1" x14ac:dyDescent="0.25"/>
    <row r="22" spans="1:19" ht="15" x14ac:dyDescent="0.25">
      <c r="A22" s="257" t="s">
        <v>158</v>
      </c>
      <c r="B22" s="258"/>
      <c r="C22" s="258"/>
      <c r="D22" s="258"/>
      <c r="E22" s="258"/>
      <c r="F22" s="258"/>
      <c r="G22" s="258"/>
      <c r="H22" s="258"/>
      <c r="I22" s="258"/>
      <c r="J22" s="258"/>
      <c r="K22" s="258"/>
      <c r="L22" s="258"/>
      <c r="M22" s="258"/>
      <c r="N22" s="258"/>
      <c r="O22" s="258"/>
      <c r="P22" s="258"/>
      <c r="Q22" s="258"/>
      <c r="R22" s="258"/>
      <c r="S22" s="259"/>
    </row>
    <row r="23" spans="1:19" x14ac:dyDescent="0.2">
      <c r="A23" s="108"/>
      <c r="B23" s="109"/>
      <c r="C23" s="109"/>
      <c r="D23" s="109"/>
      <c r="E23" s="109"/>
      <c r="F23" s="109"/>
      <c r="G23" s="109"/>
      <c r="H23" s="109"/>
      <c r="I23" s="109"/>
      <c r="J23" s="109"/>
      <c r="K23" s="109"/>
      <c r="L23" s="109"/>
      <c r="M23" s="109"/>
      <c r="N23" s="109"/>
      <c r="O23" s="109"/>
      <c r="P23" s="109"/>
      <c r="Q23" s="109"/>
      <c r="R23" s="109"/>
      <c r="S23" s="110"/>
    </row>
    <row r="24" spans="1:19" ht="15" x14ac:dyDescent="0.25">
      <c r="A24" s="247" t="s">
        <v>128</v>
      </c>
      <c r="B24" s="251"/>
      <c r="C24" s="260" t="s">
        <v>129</v>
      </c>
      <c r="D24" s="261"/>
      <c r="E24" s="260" t="s">
        <v>130</v>
      </c>
      <c r="F24" s="262"/>
      <c r="G24" s="261"/>
      <c r="H24" s="260" t="s">
        <v>131</v>
      </c>
      <c r="I24" s="261"/>
      <c r="J24" s="260" t="s">
        <v>132</v>
      </c>
      <c r="K24" s="261"/>
      <c r="L24" s="260" t="s">
        <v>133</v>
      </c>
      <c r="M24" s="261"/>
      <c r="N24" s="260" t="s">
        <v>134</v>
      </c>
      <c r="O24" s="261"/>
      <c r="P24" s="260" t="s">
        <v>135</v>
      </c>
      <c r="Q24" s="261"/>
      <c r="R24" s="260" t="s">
        <v>136</v>
      </c>
      <c r="S24" s="263"/>
    </row>
    <row r="25" spans="1:19" ht="15" x14ac:dyDescent="0.25">
      <c r="A25" s="108"/>
      <c r="B25" s="111" t="s">
        <v>137</v>
      </c>
      <c r="C25" s="112"/>
      <c r="D25" s="113"/>
      <c r="E25" s="114" t="s">
        <v>138</v>
      </c>
      <c r="F25" s="109"/>
      <c r="G25" s="115"/>
      <c r="H25" s="114" t="s">
        <v>139</v>
      </c>
      <c r="I25" s="115"/>
      <c r="J25" s="114" t="s">
        <v>140</v>
      </c>
      <c r="K25" s="115"/>
      <c r="L25" s="114" t="s">
        <v>141</v>
      </c>
      <c r="M25" s="115"/>
      <c r="N25" s="114" t="s">
        <v>142</v>
      </c>
      <c r="O25" s="115"/>
      <c r="P25" s="114" t="s">
        <v>143</v>
      </c>
      <c r="Q25" s="115"/>
      <c r="R25" s="114" t="s">
        <v>144</v>
      </c>
      <c r="S25" s="110"/>
    </row>
    <row r="26" spans="1:19" s="123" customFormat="1" ht="15" x14ac:dyDescent="0.25">
      <c r="A26" s="247" t="s">
        <v>159</v>
      </c>
      <c r="B26" s="251"/>
      <c r="C26" s="117">
        <v>0</v>
      </c>
      <c r="D26" s="118">
        <v>50000</v>
      </c>
      <c r="E26" s="119">
        <v>0</v>
      </c>
      <c r="F26" s="120"/>
      <c r="G26" s="121">
        <v>50000</v>
      </c>
      <c r="H26" s="119">
        <v>50001</v>
      </c>
      <c r="I26" s="121">
        <v>100000</v>
      </c>
      <c r="J26" s="119">
        <v>100001</v>
      </c>
      <c r="K26" s="121">
        <v>150000</v>
      </c>
      <c r="L26" s="119">
        <v>150001</v>
      </c>
      <c r="M26" s="121">
        <v>200000</v>
      </c>
      <c r="N26" s="119">
        <v>200001</v>
      </c>
      <c r="O26" s="121">
        <v>250000</v>
      </c>
      <c r="P26" s="119">
        <v>251000</v>
      </c>
      <c r="Q26" s="121">
        <v>300000</v>
      </c>
      <c r="R26" s="119">
        <v>300001</v>
      </c>
      <c r="S26" s="122">
        <f>R26+49999</f>
        <v>350000</v>
      </c>
    </row>
    <row r="27" spans="1:19" s="105" customFormat="1" ht="15" x14ac:dyDescent="0.25">
      <c r="A27" s="252" t="s">
        <v>160</v>
      </c>
      <c r="B27" s="253"/>
      <c r="C27" s="126"/>
      <c r="D27" s="127"/>
      <c r="E27" s="254" t="s">
        <v>147</v>
      </c>
      <c r="F27" s="255"/>
      <c r="G27" s="256"/>
      <c r="H27" s="240">
        <f>ROUND(MEDIAN(H26,I26),0)</f>
        <v>75001</v>
      </c>
      <c r="I27" s="241"/>
      <c r="J27" s="240">
        <f>ROUND(MEDIAN(J26,K26),0)</f>
        <v>125001</v>
      </c>
      <c r="K27" s="241"/>
      <c r="L27" s="240">
        <f>ROUND(MEDIAN(L26,M26),0)</f>
        <v>175001</v>
      </c>
      <c r="M27" s="241"/>
      <c r="N27" s="240">
        <f>ROUND(MEDIAN(N26,O26),0)</f>
        <v>225001</v>
      </c>
      <c r="O27" s="241"/>
      <c r="P27" s="240">
        <f>ROUND(MEDIAN(P26,Q26),0)</f>
        <v>275500</v>
      </c>
      <c r="Q27" s="241"/>
      <c r="R27" s="240">
        <f>ROUND(MEDIAN(R26,S26),0)</f>
        <v>325001</v>
      </c>
      <c r="S27" s="242"/>
    </row>
    <row r="28" spans="1:19" s="104" customFormat="1" ht="15" x14ac:dyDescent="0.25">
      <c r="A28" s="128"/>
      <c r="B28" s="129"/>
      <c r="C28" s="243" t="s">
        <v>148</v>
      </c>
      <c r="D28" s="244"/>
      <c r="E28" s="130" t="s">
        <v>149</v>
      </c>
      <c r="F28" s="131" t="s">
        <v>150</v>
      </c>
      <c r="G28" s="132" t="s">
        <v>151</v>
      </c>
      <c r="H28" s="130" t="s">
        <v>149</v>
      </c>
      <c r="I28" s="132" t="s">
        <v>152</v>
      </c>
      <c r="J28" s="130" t="s">
        <v>149</v>
      </c>
      <c r="K28" s="132" t="s">
        <v>152</v>
      </c>
      <c r="L28" s="130" t="s">
        <v>149</v>
      </c>
      <c r="M28" s="132" t="s">
        <v>152</v>
      </c>
      <c r="N28" s="130" t="s">
        <v>149</v>
      </c>
      <c r="O28" s="132" t="s">
        <v>152</v>
      </c>
      <c r="P28" s="130" t="s">
        <v>149</v>
      </c>
      <c r="Q28" s="132" t="s">
        <v>152</v>
      </c>
      <c r="R28" s="130" t="s">
        <v>149</v>
      </c>
      <c r="S28" s="134" t="s">
        <v>152</v>
      </c>
    </row>
    <row r="29" spans="1:19" x14ac:dyDescent="0.2">
      <c r="A29" s="135" t="s">
        <v>118</v>
      </c>
      <c r="B29" s="109"/>
      <c r="C29" s="245"/>
      <c r="D29" s="246"/>
      <c r="E29" s="136" t="s">
        <v>153</v>
      </c>
      <c r="F29" s="137" t="s">
        <v>153</v>
      </c>
      <c r="G29" s="138" t="s">
        <v>153</v>
      </c>
      <c r="H29" s="157">
        <f>ROUND(C35*H$36,4)</f>
        <v>0</v>
      </c>
      <c r="I29" s="140">
        <f>ROUND((H$27-25000)*H29,2)</f>
        <v>0</v>
      </c>
      <c r="J29" s="157">
        <f>ROUND(H29*J$36,4)</f>
        <v>0</v>
      </c>
      <c r="K29" s="140">
        <f>ROUND((J$27-25000)*J29,2)</f>
        <v>0</v>
      </c>
      <c r="L29" s="157">
        <f>ROUND(J29*L$36,4)</f>
        <v>0</v>
      </c>
      <c r="M29" s="140">
        <f>ROUND((L$27-25000)*L29,2)</f>
        <v>0</v>
      </c>
      <c r="N29" s="157">
        <f>ROUND(L29*N$36,4)</f>
        <v>0</v>
      </c>
      <c r="O29" s="140">
        <f>ROUND((N$27-25000)*N29,2)</f>
        <v>0</v>
      </c>
      <c r="P29" s="157">
        <f>ROUND(N29*P$36,4)</f>
        <v>0</v>
      </c>
      <c r="Q29" s="140">
        <f>ROUND((P$27-25000)*P29,2)</f>
        <v>0</v>
      </c>
      <c r="R29" s="157">
        <f>ROUND(P29*R$36,4)</f>
        <v>0</v>
      </c>
      <c r="S29" s="141">
        <f>ROUND((R$27-25000)*R29,2)</f>
        <v>0</v>
      </c>
    </row>
    <row r="30" spans="1:19" s="147" customFormat="1" ht="15" x14ac:dyDescent="0.25">
      <c r="A30" s="247" t="s">
        <v>154</v>
      </c>
      <c r="B30" s="248"/>
      <c r="C30" s="249">
        <f>C29</f>
        <v>0</v>
      </c>
      <c r="D30" s="250"/>
      <c r="E30" s="143"/>
      <c r="F30" s="144"/>
      <c r="G30" s="145">
        <f>SUM(G29:G29)</f>
        <v>0</v>
      </c>
      <c r="H30" s="143"/>
      <c r="I30" s="145">
        <f>SUM(I29:I29)</f>
        <v>0</v>
      </c>
      <c r="J30" s="143"/>
      <c r="K30" s="145">
        <f>SUM(K29:K29)</f>
        <v>0</v>
      </c>
      <c r="L30" s="143"/>
      <c r="M30" s="145">
        <f>SUM(M29:M29)</f>
        <v>0</v>
      </c>
      <c r="N30" s="143"/>
      <c r="O30" s="145">
        <f>SUM(O29:O29)</f>
        <v>0</v>
      </c>
      <c r="P30" s="143"/>
      <c r="Q30" s="145">
        <f>SUM(Q29:Q29)</f>
        <v>0</v>
      </c>
      <c r="R30" s="143"/>
      <c r="S30" s="146">
        <f>SUM(S29:S29)</f>
        <v>0</v>
      </c>
    </row>
    <row r="31" spans="1:19" ht="15" thickBot="1" x14ac:dyDescent="0.25">
      <c r="A31" s="108"/>
      <c r="B31" s="109"/>
      <c r="C31" s="109"/>
      <c r="D31" s="109"/>
      <c r="E31" s="109"/>
      <c r="F31" s="109"/>
      <c r="G31" s="109"/>
      <c r="H31" s="109"/>
      <c r="I31" s="109"/>
      <c r="J31" s="109"/>
      <c r="K31" s="109"/>
      <c r="L31" s="109"/>
      <c r="M31" s="109"/>
      <c r="N31" s="109"/>
      <c r="O31" s="109"/>
      <c r="P31" s="109"/>
      <c r="Q31" s="109"/>
      <c r="R31" s="109"/>
      <c r="S31" s="110"/>
    </row>
    <row r="32" spans="1:19" ht="15.75" thickBot="1" x14ac:dyDescent="0.3">
      <c r="A32" s="238" t="s">
        <v>154</v>
      </c>
      <c r="B32" s="239"/>
      <c r="C32" s="148">
        <f>SUM(E30:S30)+C30</f>
        <v>0</v>
      </c>
      <c r="D32" s="111"/>
      <c r="E32" s="149"/>
      <c r="F32" s="109"/>
      <c r="G32" s="109"/>
      <c r="H32" s="109"/>
      <c r="I32" s="109"/>
      <c r="J32" s="109"/>
      <c r="K32" s="109"/>
      <c r="L32" s="109"/>
      <c r="M32" s="109"/>
      <c r="N32" s="109"/>
      <c r="O32" s="109"/>
      <c r="P32" s="109"/>
      <c r="Q32" s="150"/>
      <c r="R32" s="109"/>
      <c r="S32" s="110"/>
    </row>
    <row r="33" spans="1:19" x14ac:dyDescent="0.2">
      <c r="A33" s="108"/>
      <c r="B33" s="109"/>
      <c r="C33" s="109"/>
      <c r="D33" s="109"/>
      <c r="E33" s="109"/>
      <c r="F33" s="109"/>
      <c r="G33" s="109"/>
      <c r="H33" s="109"/>
      <c r="I33" s="109"/>
      <c r="J33" s="109"/>
      <c r="K33" s="109"/>
      <c r="L33" s="109"/>
      <c r="M33" s="109"/>
      <c r="N33" s="109"/>
      <c r="O33" s="109"/>
      <c r="P33" s="109"/>
      <c r="Q33" s="109"/>
      <c r="R33" s="109"/>
      <c r="S33" s="110"/>
    </row>
    <row r="34" spans="1:19" x14ac:dyDescent="0.2">
      <c r="A34" s="108" t="s">
        <v>155</v>
      </c>
      <c r="B34" s="109"/>
      <c r="C34" s="151">
        <v>0.03</v>
      </c>
      <c r="D34" s="109"/>
      <c r="E34" s="109"/>
      <c r="F34" s="109"/>
      <c r="G34" s="109"/>
      <c r="H34" s="109"/>
      <c r="I34" s="109"/>
      <c r="J34" s="109"/>
      <c r="K34" s="109"/>
      <c r="L34" s="109"/>
      <c r="M34" s="109"/>
      <c r="N34" s="109"/>
      <c r="O34" s="109"/>
      <c r="P34" s="109"/>
      <c r="Q34" s="109"/>
      <c r="R34" s="109"/>
      <c r="S34" s="110"/>
    </row>
    <row r="35" spans="1:19" x14ac:dyDescent="0.2">
      <c r="A35" s="108" t="s">
        <v>156</v>
      </c>
      <c r="B35" s="109"/>
      <c r="C35" s="152"/>
      <c r="D35" s="109"/>
      <c r="E35" s="109"/>
      <c r="F35" s="109"/>
      <c r="G35" s="109"/>
      <c r="H35" s="109"/>
      <c r="I35" s="109"/>
      <c r="J35" s="109"/>
      <c r="K35" s="109"/>
      <c r="L35" s="109"/>
      <c r="M35" s="109"/>
      <c r="N35" s="109"/>
      <c r="O35" s="109"/>
      <c r="P35" s="109"/>
      <c r="Q35" s="109"/>
      <c r="R35" s="109"/>
      <c r="S35" s="110"/>
    </row>
    <row r="36" spans="1:19" ht="15" thickBot="1" x14ac:dyDescent="0.25">
      <c r="A36" s="154" t="s">
        <v>157</v>
      </c>
      <c r="B36" s="155"/>
      <c r="C36" s="155"/>
      <c r="D36" s="155"/>
      <c r="E36" s="155"/>
      <c r="F36" s="155"/>
      <c r="G36" s="155"/>
      <c r="H36" s="158">
        <v>1</v>
      </c>
      <c r="I36" s="155"/>
      <c r="J36" s="158">
        <v>1</v>
      </c>
      <c r="K36" s="155"/>
      <c r="L36" s="158">
        <v>1</v>
      </c>
      <c r="M36" s="155"/>
      <c r="N36" s="158">
        <v>1</v>
      </c>
      <c r="O36" s="155"/>
      <c r="P36" s="158">
        <v>1</v>
      </c>
      <c r="Q36" s="155"/>
      <c r="R36" s="158">
        <v>1</v>
      </c>
      <c r="S36" s="156"/>
    </row>
  </sheetData>
  <mergeCells count="46">
    <mergeCell ref="A1:S1"/>
    <mergeCell ref="A4:S4"/>
    <mergeCell ref="C6:D6"/>
    <mergeCell ref="E6:G6"/>
    <mergeCell ref="H6:I6"/>
    <mergeCell ref="J6:K6"/>
    <mergeCell ref="L6:M6"/>
    <mergeCell ref="N6:O6"/>
    <mergeCell ref="P6:Q6"/>
    <mergeCell ref="R6:S6"/>
    <mergeCell ref="A14:B14"/>
    <mergeCell ref="E9:G9"/>
    <mergeCell ref="H9:I9"/>
    <mergeCell ref="J9:K9"/>
    <mergeCell ref="L9:M9"/>
    <mergeCell ref="R9:S9"/>
    <mergeCell ref="C10:D10"/>
    <mergeCell ref="C11:D11"/>
    <mergeCell ref="A12:B12"/>
    <mergeCell ref="C12:D12"/>
    <mergeCell ref="N9:O9"/>
    <mergeCell ref="P9:Q9"/>
    <mergeCell ref="A22:S22"/>
    <mergeCell ref="A24:B24"/>
    <mergeCell ref="C24:D24"/>
    <mergeCell ref="E24:G24"/>
    <mergeCell ref="H24:I24"/>
    <mergeCell ref="J24:K24"/>
    <mergeCell ref="L24:M24"/>
    <mergeCell ref="N24:O24"/>
    <mergeCell ref="P24:Q24"/>
    <mergeCell ref="R24:S24"/>
    <mergeCell ref="A26:B26"/>
    <mergeCell ref="A27:B27"/>
    <mergeCell ref="E27:G27"/>
    <mergeCell ref="H27:I27"/>
    <mergeCell ref="J27:K27"/>
    <mergeCell ref="A32:B32"/>
    <mergeCell ref="N27:O27"/>
    <mergeCell ref="P27:Q27"/>
    <mergeCell ref="R27:S27"/>
    <mergeCell ref="C28:D28"/>
    <mergeCell ref="C29:D29"/>
    <mergeCell ref="A30:B30"/>
    <mergeCell ref="C30:D30"/>
    <mergeCell ref="L27:M27"/>
  </mergeCells>
  <hyperlinks>
    <hyperlink ref="H1" location="Index" display="Back to Index"/>
  </hyperlinks>
  <pageMargins left="0.25" right="0.25" top="0.25" bottom="0.25" header="0.3" footer="0.3"/>
  <pageSetup scale="35" fitToHeight="0" orientation="landscape" r:id="rId1"/>
  <headerFooter>
    <oddFooter>&amp;L&amp;G&amp;Rpage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Y51"/>
  <sheetViews>
    <sheetView view="pageBreakPreview" zoomScale="60" zoomScaleNormal="100" workbookViewId="0">
      <pane xSplit="2" ySplit="10" topLeftCell="C11" activePane="bottomRight" state="frozen"/>
      <selection sqref="A1:S1"/>
      <selection pane="topRight" sqref="A1:S1"/>
      <selection pane="bottomLeft" sqref="A1:S1"/>
      <selection pane="bottomRight" sqref="A1:S1"/>
    </sheetView>
  </sheetViews>
  <sheetFormatPr defaultRowHeight="14.25" x14ac:dyDescent="0.2"/>
  <cols>
    <col min="1" max="1" width="47" style="106" customWidth="1"/>
    <col min="2" max="2" width="1.28515625" style="106" customWidth="1"/>
    <col min="3" max="3" width="25.85546875" style="106" customWidth="1"/>
    <col min="4" max="4" width="23.5703125" style="106" bestFit="1" customWidth="1"/>
    <col min="5" max="7" width="12.7109375" style="106" customWidth="1"/>
    <col min="8" max="8" width="17" style="106" customWidth="1"/>
    <col min="9" max="9" width="16.7109375" style="106" customWidth="1"/>
    <col min="10" max="10" width="21.28515625" style="106" customWidth="1"/>
    <col min="11" max="11" width="18" style="106" customWidth="1"/>
    <col min="12" max="12" width="17.28515625" style="106" customWidth="1"/>
    <col min="13" max="13" width="25" style="106" bestFit="1" customWidth="1"/>
    <col min="14" max="14" width="12.7109375" style="106" customWidth="1"/>
    <col min="15" max="15" width="16.85546875" style="106" customWidth="1"/>
    <col min="16" max="16" width="21.5703125" style="106" customWidth="1"/>
    <col min="17" max="17" width="12.7109375" style="106" customWidth="1"/>
    <col min="18" max="18" width="16.85546875" style="106" customWidth="1"/>
    <col min="19" max="19" width="23.5703125" style="106" customWidth="1"/>
    <col min="20" max="20" width="12.7109375" style="106" customWidth="1"/>
    <col min="21" max="21" width="19.7109375" style="106" customWidth="1"/>
    <col min="22" max="22" width="23.42578125" style="106" customWidth="1"/>
    <col min="23" max="23" width="12.7109375" style="106" customWidth="1"/>
    <col min="24" max="24" width="16.28515625" style="106" customWidth="1"/>
    <col min="25" max="25" width="25.42578125" style="106" customWidth="1"/>
    <col min="26" max="16384" width="9.140625" style="106"/>
  </cols>
  <sheetData>
    <row r="1" spans="1:25" ht="35.25" customHeight="1" x14ac:dyDescent="0.25">
      <c r="A1" s="264" t="s">
        <v>161</v>
      </c>
      <c r="B1" s="269"/>
      <c r="C1" s="269"/>
      <c r="D1" s="269"/>
      <c r="E1" s="269"/>
      <c r="F1" s="269"/>
      <c r="G1" s="269"/>
      <c r="H1" s="270"/>
      <c r="I1" s="269"/>
      <c r="J1" s="269"/>
      <c r="K1" s="269"/>
      <c r="L1" s="269"/>
      <c r="M1" s="269"/>
      <c r="N1" s="269"/>
      <c r="O1" s="269"/>
      <c r="P1" s="269"/>
      <c r="Q1" s="269"/>
      <c r="R1" s="269"/>
      <c r="S1" s="269"/>
    </row>
    <row r="2" spans="1:25" x14ac:dyDescent="0.2">
      <c r="A2" s="107"/>
    </row>
    <row r="3" spans="1:25" ht="15" thickBot="1" x14ac:dyDescent="0.25"/>
    <row r="4" spans="1:25" ht="15" x14ac:dyDescent="0.25">
      <c r="A4" s="257" t="s">
        <v>162</v>
      </c>
      <c r="B4" s="258"/>
      <c r="C4" s="258"/>
      <c r="D4" s="258"/>
      <c r="E4" s="258"/>
      <c r="F4" s="258"/>
      <c r="G4" s="258"/>
      <c r="H4" s="258"/>
      <c r="I4" s="258"/>
      <c r="J4" s="258"/>
      <c r="K4" s="258"/>
      <c r="L4" s="258"/>
      <c r="M4" s="258"/>
      <c r="N4" s="258"/>
      <c r="O4" s="258"/>
      <c r="P4" s="258"/>
      <c r="Q4" s="258"/>
      <c r="R4" s="258"/>
      <c r="S4" s="258"/>
      <c r="T4" s="258"/>
      <c r="U4" s="258"/>
      <c r="V4" s="258"/>
      <c r="W4" s="258"/>
      <c r="X4" s="258"/>
      <c r="Y4" s="259"/>
    </row>
    <row r="5" spans="1:25" x14ac:dyDescent="0.2">
      <c r="A5" s="108"/>
      <c r="B5" s="109"/>
      <c r="C5" s="109"/>
      <c r="D5" s="109"/>
      <c r="E5" s="109"/>
      <c r="F5" s="109"/>
      <c r="G5" s="109"/>
      <c r="H5" s="109"/>
      <c r="I5" s="109"/>
      <c r="J5" s="109"/>
      <c r="K5" s="109"/>
      <c r="L5" s="109"/>
      <c r="M5" s="109"/>
      <c r="N5" s="109"/>
      <c r="O5" s="109"/>
      <c r="P5" s="109"/>
      <c r="Q5" s="109"/>
      <c r="R5" s="109"/>
      <c r="S5" s="109"/>
      <c r="T5" s="109"/>
      <c r="U5" s="109"/>
      <c r="V5" s="109"/>
      <c r="W5" s="109"/>
      <c r="X5" s="109"/>
      <c r="Y5" s="110"/>
    </row>
    <row r="6" spans="1:25" ht="15" x14ac:dyDescent="0.25">
      <c r="A6" s="108"/>
      <c r="B6" s="111" t="s">
        <v>128</v>
      </c>
      <c r="C6" s="260" t="s">
        <v>129</v>
      </c>
      <c r="D6" s="261"/>
      <c r="E6" s="260" t="s">
        <v>130</v>
      </c>
      <c r="F6" s="262"/>
      <c r="G6" s="261"/>
      <c r="H6" s="260" t="s">
        <v>131</v>
      </c>
      <c r="I6" s="262"/>
      <c r="J6" s="261"/>
      <c r="K6" s="260" t="s">
        <v>132</v>
      </c>
      <c r="L6" s="262"/>
      <c r="M6" s="261"/>
      <c r="N6" s="260" t="s">
        <v>133</v>
      </c>
      <c r="O6" s="262"/>
      <c r="P6" s="261"/>
      <c r="Q6" s="260" t="s">
        <v>134</v>
      </c>
      <c r="R6" s="262"/>
      <c r="S6" s="261"/>
      <c r="T6" s="260" t="s">
        <v>135</v>
      </c>
      <c r="U6" s="262"/>
      <c r="V6" s="261"/>
      <c r="W6" s="260" t="s">
        <v>136</v>
      </c>
      <c r="X6" s="262"/>
      <c r="Y6" s="263"/>
    </row>
    <row r="7" spans="1:25" ht="15" hidden="1" x14ac:dyDescent="0.25">
      <c r="A7" s="108"/>
      <c r="B7" s="111" t="s">
        <v>137</v>
      </c>
      <c r="C7" s="112"/>
      <c r="D7" s="113"/>
      <c r="E7" s="114" t="s">
        <v>138</v>
      </c>
      <c r="F7" s="109"/>
      <c r="G7" s="115"/>
      <c r="H7" s="114" t="s">
        <v>139</v>
      </c>
      <c r="I7" s="109"/>
      <c r="J7" s="115"/>
      <c r="K7" s="114" t="s">
        <v>140</v>
      </c>
      <c r="L7" s="109"/>
      <c r="M7" s="115"/>
      <c r="N7" s="114" t="s">
        <v>141</v>
      </c>
      <c r="O7" s="109"/>
      <c r="P7" s="115"/>
      <c r="Q7" s="114" t="s">
        <v>142</v>
      </c>
      <c r="R7" s="109"/>
      <c r="S7" s="115"/>
      <c r="T7" s="114" t="s">
        <v>143</v>
      </c>
      <c r="U7" s="109"/>
      <c r="V7" s="115"/>
      <c r="W7" s="114" t="s">
        <v>144</v>
      </c>
      <c r="X7" s="109"/>
      <c r="Y7" s="110"/>
    </row>
    <row r="8" spans="1:25" s="123" customFormat="1" ht="15" x14ac:dyDescent="0.25">
      <c r="A8" s="116"/>
      <c r="B8" s="111" t="s">
        <v>145</v>
      </c>
      <c r="C8" s="117">
        <v>0</v>
      </c>
      <c r="D8" s="118">
        <v>25000</v>
      </c>
      <c r="E8" s="119">
        <v>0</v>
      </c>
      <c r="F8" s="120"/>
      <c r="G8" s="121">
        <v>25000</v>
      </c>
      <c r="H8" s="119">
        <v>25001</v>
      </c>
      <c r="I8" s="120"/>
      <c r="J8" s="121">
        <v>75000</v>
      </c>
      <c r="K8" s="119">
        <v>75001</v>
      </c>
      <c r="L8" s="120"/>
      <c r="M8" s="121">
        <v>125000</v>
      </c>
      <c r="N8" s="119">
        <v>125001</v>
      </c>
      <c r="O8" s="120"/>
      <c r="P8" s="121">
        <v>175000</v>
      </c>
      <c r="Q8" s="119">
        <v>175001</v>
      </c>
      <c r="R8" s="120"/>
      <c r="S8" s="121">
        <v>225000</v>
      </c>
      <c r="T8" s="119">
        <v>225001</v>
      </c>
      <c r="U8" s="120"/>
      <c r="V8" s="121">
        <v>275000</v>
      </c>
      <c r="W8" s="119">
        <v>275001</v>
      </c>
      <c r="X8" s="120"/>
      <c r="Y8" s="122">
        <f>W8+49999</f>
        <v>325000</v>
      </c>
    </row>
    <row r="9" spans="1:25" s="105" customFormat="1" ht="15" x14ac:dyDescent="0.25">
      <c r="A9" s="124"/>
      <c r="B9" s="125" t="s">
        <v>146</v>
      </c>
      <c r="C9" s="126"/>
      <c r="D9" s="127"/>
      <c r="E9" s="254" t="s">
        <v>147</v>
      </c>
      <c r="F9" s="255"/>
      <c r="G9" s="256"/>
      <c r="H9" s="240">
        <f>ROUND(MEDIAN(H8,J8),0)</f>
        <v>50001</v>
      </c>
      <c r="I9" s="268"/>
      <c r="J9" s="241"/>
      <c r="K9" s="240">
        <f>ROUND(MEDIAN(K8,M8),0)</f>
        <v>100001</v>
      </c>
      <c r="L9" s="268"/>
      <c r="M9" s="241"/>
      <c r="N9" s="240">
        <f>ROUND(MEDIAN(N8,P8),0)</f>
        <v>150001</v>
      </c>
      <c r="O9" s="268"/>
      <c r="P9" s="241"/>
      <c r="Q9" s="240">
        <f>ROUND(MEDIAN(Q8,S8),0)</f>
        <v>200001</v>
      </c>
      <c r="R9" s="268"/>
      <c r="S9" s="241"/>
      <c r="T9" s="240">
        <f>ROUND(MEDIAN(T8,V8),0)</f>
        <v>250001</v>
      </c>
      <c r="U9" s="268"/>
      <c r="V9" s="241"/>
      <c r="W9" s="240">
        <f>ROUND(MEDIAN(W8,Y8),0)</f>
        <v>300001</v>
      </c>
      <c r="X9" s="268"/>
      <c r="Y9" s="242"/>
    </row>
    <row r="10" spans="1:25" s="104" customFormat="1" ht="24.75" x14ac:dyDescent="0.25">
      <c r="A10" s="128" t="s">
        <v>163</v>
      </c>
      <c r="B10" s="129"/>
      <c r="C10" s="130" t="s">
        <v>164</v>
      </c>
      <c r="D10" s="132" t="s">
        <v>165</v>
      </c>
      <c r="E10" s="130" t="s">
        <v>149</v>
      </c>
      <c r="F10" s="131" t="s">
        <v>150</v>
      </c>
      <c r="G10" s="132" t="s">
        <v>151</v>
      </c>
      <c r="H10" s="130" t="s">
        <v>149</v>
      </c>
      <c r="I10" s="131" t="s">
        <v>150</v>
      </c>
      <c r="J10" s="132" t="s">
        <v>151</v>
      </c>
      <c r="K10" s="130" t="s">
        <v>149</v>
      </c>
      <c r="L10" s="131" t="s">
        <v>150</v>
      </c>
      <c r="M10" s="132" t="s">
        <v>151</v>
      </c>
      <c r="N10" s="130" t="s">
        <v>149</v>
      </c>
      <c r="O10" s="131" t="s">
        <v>150</v>
      </c>
      <c r="P10" s="132" t="s">
        <v>151</v>
      </c>
      <c r="Q10" s="163"/>
      <c r="R10" s="131" t="s">
        <v>150</v>
      </c>
      <c r="S10" s="132" t="s">
        <v>151</v>
      </c>
      <c r="T10" s="130" t="s">
        <v>149</v>
      </c>
      <c r="U10" s="131" t="s">
        <v>150</v>
      </c>
      <c r="V10" s="132" t="s">
        <v>151</v>
      </c>
      <c r="W10" s="130" t="s">
        <v>149</v>
      </c>
      <c r="X10" s="131" t="s">
        <v>150</v>
      </c>
      <c r="Y10" s="134" t="s">
        <v>151</v>
      </c>
    </row>
    <row r="11" spans="1:25" x14ac:dyDescent="0.2">
      <c r="A11" s="266" t="s">
        <v>166</v>
      </c>
      <c r="B11" s="267"/>
      <c r="C11" s="164">
        <v>215012.34326874933</v>
      </c>
      <c r="D11" s="140">
        <f t="shared" ref="D11:D19" si="0">C11*12</f>
        <v>2580148.1192249921</v>
      </c>
      <c r="E11" s="136" t="s">
        <v>153</v>
      </c>
      <c r="F11" s="136" t="s">
        <v>153</v>
      </c>
      <c r="G11" s="136" t="s">
        <v>153</v>
      </c>
      <c r="H11" s="139">
        <v>1.2259229392204125</v>
      </c>
      <c r="I11" s="142">
        <f>ROUND((H$9-25000)*H11,2)</f>
        <v>30649.3</v>
      </c>
      <c r="J11" s="140">
        <f>I11*12</f>
        <v>367791.6</v>
      </c>
      <c r="K11" s="139">
        <v>0.78221351456970833</v>
      </c>
      <c r="L11" s="142">
        <f t="shared" ref="L11:L18" si="1">ROUND((K$9-25000)*K11,2)</f>
        <v>58666.8</v>
      </c>
      <c r="M11" s="140">
        <f t="shared" ref="M11:M19" si="2">L11*12</f>
        <v>704001.60000000009</v>
      </c>
      <c r="N11" s="139">
        <v>0.69182206898270837</v>
      </c>
      <c r="O11" s="142">
        <f t="shared" ref="O11:O19" si="3">ROUND((N$9-25000)*N11,2)</f>
        <v>86478.45</v>
      </c>
      <c r="P11" s="140">
        <f t="shared" ref="P11:P19" si="4">O11*12</f>
        <v>1037741.3999999999</v>
      </c>
      <c r="Q11" s="139">
        <v>0.59198934758190702</v>
      </c>
      <c r="R11" s="142">
        <f t="shared" ref="R11:R19" si="5">ROUND((Q$9-25000)*Q11,2)</f>
        <v>103598.73</v>
      </c>
      <c r="S11" s="140">
        <f t="shared" ref="S11:S19" si="6">R11*12</f>
        <v>1243184.76</v>
      </c>
      <c r="T11" s="139">
        <v>0.58865187630416915</v>
      </c>
      <c r="U11" s="142">
        <f t="shared" ref="U11:U19" si="7">ROUND((T$9-25000)*T11,2)</f>
        <v>132447.26</v>
      </c>
      <c r="V11" s="140">
        <f t="shared" ref="V11:V19" si="8">U11*12</f>
        <v>1589367.12</v>
      </c>
      <c r="W11" s="139">
        <v>0.56206371249098386</v>
      </c>
      <c r="X11" s="142">
        <f t="shared" ref="X11:X19" si="9">ROUND((W$9-25000)*W11,2)</f>
        <v>154568.07999999999</v>
      </c>
      <c r="Y11" s="141">
        <f t="shared" ref="Y11:Y19" si="10">X11*12</f>
        <v>1854816.96</v>
      </c>
    </row>
    <row r="12" spans="1:25" x14ac:dyDescent="0.2">
      <c r="A12" s="266" t="s">
        <v>167</v>
      </c>
      <c r="B12" s="267"/>
      <c r="C12" s="164">
        <v>207952.40780595326</v>
      </c>
      <c r="D12" s="140">
        <f t="shared" si="0"/>
        <v>2495428.893671439</v>
      </c>
      <c r="E12" s="136" t="s">
        <v>153</v>
      </c>
      <c r="F12" s="136" t="s">
        <v>153</v>
      </c>
      <c r="G12" s="136" t="s">
        <v>153</v>
      </c>
      <c r="H12" s="139">
        <v>1.2325521606879033</v>
      </c>
      <c r="I12" s="142">
        <f t="shared" ref="I12:I19" si="11">ROUND((H$9-25000)*H12,2)</f>
        <v>30815.040000000001</v>
      </c>
      <c r="J12" s="140">
        <f>I12*12</f>
        <v>369780.47999999998</v>
      </c>
      <c r="K12" s="139">
        <v>0.78512016766237547</v>
      </c>
      <c r="L12" s="142">
        <f>ROUND((K$9-25000)*K12,2)</f>
        <v>58884.800000000003</v>
      </c>
      <c r="M12" s="140">
        <f t="shared" si="2"/>
        <v>706617.60000000009</v>
      </c>
      <c r="N12" s="139">
        <v>0.6937360375420516</v>
      </c>
      <c r="O12" s="142">
        <f t="shared" si="3"/>
        <v>86717.7</v>
      </c>
      <c r="P12" s="140">
        <f t="shared" si="4"/>
        <v>1040612.3999999999</v>
      </c>
      <c r="Q12" s="139">
        <v>0.59370943406988708</v>
      </c>
      <c r="R12" s="142">
        <f t="shared" si="5"/>
        <v>103899.74</v>
      </c>
      <c r="S12" s="140">
        <f t="shared" si="6"/>
        <v>1246796.8800000001</v>
      </c>
      <c r="T12" s="139">
        <v>0.59005216979471231</v>
      </c>
      <c r="U12" s="142">
        <f t="shared" si="7"/>
        <v>132762.32999999999</v>
      </c>
      <c r="V12" s="140">
        <f t="shared" si="8"/>
        <v>1593147.96</v>
      </c>
      <c r="W12" s="139">
        <v>0.56325762484759956</v>
      </c>
      <c r="X12" s="142">
        <f t="shared" si="9"/>
        <v>154896.41</v>
      </c>
      <c r="Y12" s="141">
        <f t="shared" si="10"/>
        <v>1858756.92</v>
      </c>
    </row>
    <row r="13" spans="1:25" x14ac:dyDescent="0.2">
      <c r="A13" s="266" t="s">
        <v>168</v>
      </c>
      <c r="B13" s="267"/>
      <c r="C13" s="164">
        <v>209927.32360237648</v>
      </c>
      <c r="D13" s="140">
        <f t="shared" si="0"/>
        <v>2519127.8832285176</v>
      </c>
      <c r="E13" s="136" t="s">
        <v>153</v>
      </c>
      <c r="F13" s="136" t="s">
        <v>153</v>
      </c>
      <c r="G13" s="136" t="s">
        <v>153</v>
      </c>
      <c r="H13" s="139">
        <v>1.2393802587994183</v>
      </c>
      <c r="I13" s="142">
        <f t="shared" si="11"/>
        <v>30985.75</v>
      </c>
      <c r="J13" s="140">
        <f t="shared" ref="J13:J19" si="12">I13*12</f>
        <v>371829</v>
      </c>
      <c r="K13" s="139">
        <v>0.78811402034782196</v>
      </c>
      <c r="L13" s="142">
        <f t="shared" si="1"/>
        <v>59109.34</v>
      </c>
      <c r="M13" s="140">
        <f t="shared" si="2"/>
        <v>709312.08</v>
      </c>
      <c r="N13" s="139">
        <v>0.69570742515817452</v>
      </c>
      <c r="O13" s="142">
        <f t="shared" si="3"/>
        <v>86964.12</v>
      </c>
      <c r="P13" s="140">
        <f t="shared" si="4"/>
        <v>1043569.44</v>
      </c>
      <c r="Q13" s="139">
        <v>0.59548112315250645</v>
      </c>
      <c r="R13" s="142">
        <f t="shared" si="5"/>
        <v>104209.79</v>
      </c>
      <c r="S13" s="140">
        <f t="shared" si="6"/>
        <v>1250517.48</v>
      </c>
      <c r="T13" s="139">
        <v>0.59149447208997141</v>
      </c>
      <c r="U13" s="142">
        <f t="shared" si="7"/>
        <v>133086.85</v>
      </c>
      <c r="V13" s="140">
        <f t="shared" si="8"/>
        <v>1597042.2000000002</v>
      </c>
      <c r="W13" s="139">
        <v>0.56448735457491361</v>
      </c>
      <c r="X13" s="142">
        <f t="shared" si="9"/>
        <v>155234.59</v>
      </c>
      <c r="Y13" s="141">
        <f t="shared" si="10"/>
        <v>1862815.08</v>
      </c>
    </row>
    <row r="14" spans="1:25" x14ac:dyDescent="0.2">
      <c r="A14" s="266" t="s">
        <v>169</v>
      </c>
      <c r="B14" s="267"/>
      <c r="C14" s="164">
        <v>213942.98149700082</v>
      </c>
      <c r="D14" s="140">
        <f t="shared" si="0"/>
        <v>2567315.7779640099</v>
      </c>
      <c r="E14" s="136" t="s">
        <v>153</v>
      </c>
      <c r="F14" s="136" t="s">
        <v>153</v>
      </c>
      <c r="G14" s="136" t="s">
        <v>153</v>
      </c>
      <c r="H14" s="139">
        <v>1.2464131998542785</v>
      </c>
      <c r="I14" s="142">
        <f>ROUND((H$9-25000)*H14,2)</f>
        <v>31161.58</v>
      </c>
      <c r="J14" s="140">
        <f t="shared" si="12"/>
        <v>373938.96</v>
      </c>
      <c r="K14" s="139">
        <v>0.79119768861383266</v>
      </c>
      <c r="L14" s="142">
        <f t="shared" si="1"/>
        <v>59340.62</v>
      </c>
      <c r="M14" s="140">
        <f t="shared" si="2"/>
        <v>712087.44000000006</v>
      </c>
      <c r="N14" s="139">
        <v>0.6977379544027813</v>
      </c>
      <c r="O14" s="142">
        <f t="shared" si="3"/>
        <v>87217.94</v>
      </c>
      <c r="P14" s="140">
        <f t="shared" si="4"/>
        <v>1046615.28</v>
      </c>
      <c r="Q14" s="139">
        <v>0.59730596290760452</v>
      </c>
      <c r="R14" s="142">
        <f t="shared" si="5"/>
        <v>104529.14</v>
      </c>
      <c r="S14" s="140">
        <f t="shared" si="6"/>
        <v>1254349.68</v>
      </c>
      <c r="T14" s="139">
        <v>0.5929800434540885</v>
      </c>
      <c r="U14" s="142">
        <f t="shared" si="7"/>
        <v>133421.1</v>
      </c>
      <c r="V14" s="140">
        <f t="shared" si="8"/>
        <v>1601053.2000000002</v>
      </c>
      <c r="W14" s="139">
        <v>0.5657539761940471</v>
      </c>
      <c r="X14" s="142">
        <f t="shared" si="9"/>
        <v>155582.91</v>
      </c>
      <c r="Y14" s="141">
        <f t="shared" si="10"/>
        <v>1866994.92</v>
      </c>
    </row>
    <row r="15" spans="1:25" x14ac:dyDescent="0.2">
      <c r="A15" s="266" t="s">
        <v>170</v>
      </c>
      <c r="B15" s="267"/>
      <c r="C15" s="164">
        <v>218079.10912846378</v>
      </c>
      <c r="D15" s="140">
        <f t="shared" si="0"/>
        <v>2616949.3095415654</v>
      </c>
      <c r="E15" s="136" t="s">
        <v>153</v>
      </c>
      <c r="F15" s="136" t="s">
        <v>153</v>
      </c>
      <c r="G15" s="136" t="s">
        <v>153</v>
      </c>
      <c r="H15" s="139">
        <v>1.2536571291407852</v>
      </c>
      <c r="I15" s="142">
        <f t="shared" si="11"/>
        <v>31342.68</v>
      </c>
      <c r="J15" s="140">
        <f t="shared" si="12"/>
        <v>376112.16000000003</v>
      </c>
      <c r="K15" s="139">
        <v>0.79437386692782286</v>
      </c>
      <c r="L15" s="142">
        <f t="shared" si="1"/>
        <v>59578.83</v>
      </c>
      <c r="M15" s="140">
        <f t="shared" si="2"/>
        <v>714945.96</v>
      </c>
      <c r="N15" s="139">
        <v>0.69982939952472656</v>
      </c>
      <c r="O15" s="142">
        <f t="shared" si="3"/>
        <v>87479.37</v>
      </c>
      <c r="P15" s="140">
        <f t="shared" si="4"/>
        <v>1049752.44</v>
      </c>
      <c r="Q15" s="139">
        <v>0.59918554785535572</v>
      </c>
      <c r="R15" s="142">
        <f t="shared" si="5"/>
        <v>104858.07</v>
      </c>
      <c r="S15" s="140">
        <f t="shared" si="6"/>
        <v>1258296.8400000001</v>
      </c>
      <c r="T15" s="139">
        <v>0.59451018195912908</v>
      </c>
      <c r="U15" s="142">
        <f t="shared" si="7"/>
        <v>133765.39000000001</v>
      </c>
      <c r="V15" s="140">
        <f t="shared" si="8"/>
        <v>1605184.6800000002</v>
      </c>
      <c r="W15" s="139">
        <v>0.56705859646175449</v>
      </c>
      <c r="X15" s="142">
        <f t="shared" si="9"/>
        <v>155941.68</v>
      </c>
      <c r="Y15" s="141">
        <f t="shared" si="10"/>
        <v>1871300.16</v>
      </c>
    </row>
    <row r="16" spans="1:25" x14ac:dyDescent="0.2">
      <c r="A16" s="266" t="s">
        <v>171</v>
      </c>
      <c r="B16" s="267"/>
      <c r="C16" s="164">
        <v>222339.3205888707</v>
      </c>
      <c r="D16" s="140">
        <f t="shared" si="0"/>
        <v>2668071.8470664485</v>
      </c>
      <c r="E16" s="136" t="s">
        <v>153</v>
      </c>
      <c r="F16" s="136" t="s">
        <v>153</v>
      </c>
      <c r="G16" s="136" t="s">
        <v>153</v>
      </c>
      <c r="H16" s="139">
        <v>1.2611183763058862</v>
      </c>
      <c r="I16" s="142">
        <f t="shared" si="11"/>
        <v>31529.22</v>
      </c>
      <c r="J16" s="140">
        <f t="shared" si="12"/>
        <v>378350.64</v>
      </c>
      <c r="K16" s="139">
        <v>0.79764533059123333</v>
      </c>
      <c r="L16" s="142">
        <f t="shared" si="1"/>
        <v>59824.2</v>
      </c>
      <c r="M16" s="140">
        <f t="shared" si="2"/>
        <v>717890.39999999991</v>
      </c>
      <c r="N16" s="139">
        <v>0.70198358800032967</v>
      </c>
      <c r="O16" s="142">
        <f t="shared" si="3"/>
        <v>87748.65</v>
      </c>
      <c r="P16" s="140">
        <f t="shared" si="4"/>
        <v>1052983.7999999998</v>
      </c>
      <c r="Q16" s="139">
        <v>0.60112152035153921</v>
      </c>
      <c r="R16" s="142">
        <f t="shared" si="5"/>
        <v>105196.87</v>
      </c>
      <c r="S16" s="140">
        <f t="shared" si="6"/>
        <v>1262362.44</v>
      </c>
      <c r="T16" s="139">
        <v>0.59608622461932093</v>
      </c>
      <c r="U16" s="142">
        <f t="shared" si="7"/>
        <v>134120</v>
      </c>
      <c r="V16" s="140">
        <f t="shared" si="8"/>
        <v>1609440</v>
      </c>
      <c r="W16" s="139">
        <v>0.56840235533749328</v>
      </c>
      <c r="X16" s="142">
        <f t="shared" si="9"/>
        <v>156311.22</v>
      </c>
      <c r="Y16" s="141">
        <f t="shared" si="10"/>
        <v>1875734.6400000001</v>
      </c>
    </row>
    <row r="17" spans="1:25" x14ac:dyDescent="0.2">
      <c r="A17" s="266" t="s">
        <v>172</v>
      </c>
      <c r="B17" s="267"/>
      <c r="C17" s="164">
        <v>224544.75001871321</v>
      </c>
      <c r="D17" s="140">
        <f t="shared" si="0"/>
        <v>2694537.0002245586</v>
      </c>
      <c r="E17" s="136" t="s">
        <v>153</v>
      </c>
      <c r="F17" s="136" t="s">
        <v>153</v>
      </c>
      <c r="G17" s="136" t="s">
        <v>153</v>
      </c>
      <c r="H17" s="139">
        <v>1.2688034608859406</v>
      </c>
      <c r="I17" s="142">
        <f t="shared" si="11"/>
        <v>31721.360000000001</v>
      </c>
      <c r="J17" s="140">
        <f t="shared" si="12"/>
        <v>380656.32</v>
      </c>
      <c r="K17" s="139">
        <v>0.80101493816454605</v>
      </c>
      <c r="L17" s="142">
        <f t="shared" si="1"/>
        <v>60076.92</v>
      </c>
      <c r="M17" s="140">
        <f t="shared" si="2"/>
        <v>720923.04</v>
      </c>
      <c r="N17" s="139">
        <v>0.70420240213020124</v>
      </c>
      <c r="O17" s="142">
        <f t="shared" si="3"/>
        <v>88026</v>
      </c>
      <c r="P17" s="140">
        <f t="shared" si="4"/>
        <v>1056312</v>
      </c>
      <c r="Q17" s="139">
        <v>0.60311557202260802</v>
      </c>
      <c r="R17" s="142">
        <f t="shared" si="5"/>
        <v>105545.83</v>
      </c>
      <c r="S17" s="140">
        <f t="shared" si="6"/>
        <v>1266549.96</v>
      </c>
      <c r="T17" s="139">
        <v>0.59770954855931813</v>
      </c>
      <c r="U17" s="142">
        <f t="shared" si="7"/>
        <v>134485.25</v>
      </c>
      <c r="V17" s="140">
        <f t="shared" si="8"/>
        <v>1613823</v>
      </c>
      <c r="W17" s="139">
        <v>0.5697864269795041</v>
      </c>
      <c r="X17" s="142">
        <f t="shared" si="9"/>
        <v>156691.84</v>
      </c>
      <c r="Y17" s="141">
        <f t="shared" si="10"/>
        <v>1880302.08</v>
      </c>
    </row>
    <row r="18" spans="1:25" x14ac:dyDescent="0.2">
      <c r="A18" s="266" t="s">
        <v>173</v>
      </c>
      <c r="B18" s="267"/>
      <c r="C18" s="164">
        <v>228998.93070582757</v>
      </c>
      <c r="D18" s="140">
        <f t="shared" si="0"/>
        <v>2747987.168469931</v>
      </c>
      <c r="E18" s="136" t="s">
        <v>153</v>
      </c>
      <c r="F18" s="136" t="s">
        <v>153</v>
      </c>
      <c r="G18" s="136" t="s">
        <v>153</v>
      </c>
      <c r="H18" s="139">
        <v>1.2767190980033969</v>
      </c>
      <c r="I18" s="142">
        <f>ROUND((H$9-25000)*H18,2)</f>
        <v>31919.25</v>
      </c>
      <c r="J18" s="140">
        <f t="shared" si="12"/>
        <v>383031</v>
      </c>
      <c r="K18" s="139">
        <v>0.8044856339650579</v>
      </c>
      <c r="L18" s="142">
        <f t="shared" si="1"/>
        <v>60337.23</v>
      </c>
      <c r="M18" s="140">
        <f t="shared" si="2"/>
        <v>724046.76</v>
      </c>
      <c r="N18" s="139">
        <v>0.706487780683969</v>
      </c>
      <c r="O18" s="142">
        <f t="shared" si="3"/>
        <v>88311.679999999993</v>
      </c>
      <c r="P18" s="140">
        <f t="shared" si="4"/>
        <v>1059740.1599999999</v>
      </c>
      <c r="Q18" s="139">
        <v>0.605169445243809</v>
      </c>
      <c r="R18" s="142">
        <f t="shared" si="5"/>
        <v>105905.26</v>
      </c>
      <c r="S18" s="140">
        <f t="shared" si="6"/>
        <v>1270863.1199999999</v>
      </c>
      <c r="T18" s="139">
        <v>0.59938157221751565</v>
      </c>
      <c r="U18" s="142">
        <f t="shared" si="7"/>
        <v>134861.45000000001</v>
      </c>
      <c r="V18" s="140">
        <f t="shared" si="8"/>
        <v>1618337.4000000001</v>
      </c>
      <c r="W18" s="139">
        <v>0.57121202077077515</v>
      </c>
      <c r="X18" s="142">
        <f t="shared" si="9"/>
        <v>157083.88</v>
      </c>
      <c r="Y18" s="141">
        <f t="shared" si="10"/>
        <v>1885006.56</v>
      </c>
    </row>
    <row r="19" spans="1:25" x14ac:dyDescent="0.2">
      <c r="A19" s="266" t="s">
        <v>174</v>
      </c>
      <c r="B19" s="267"/>
      <c r="C19" s="164">
        <v>233586.73681355538</v>
      </c>
      <c r="D19" s="140">
        <f t="shared" si="0"/>
        <v>2803040.8417626647</v>
      </c>
      <c r="E19" s="136" t="s">
        <v>153</v>
      </c>
      <c r="F19" s="136" t="s">
        <v>153</v>
      </c>
      <c r="G19" s="136" t="s">
        <v>153</v>
      </c>
      <c r="H19" s="139">
        <v>1.2848722042343765</v>
      </c>
      <c r="I19" s="142">
        <f t="shared" si="11"/>
        <v>32123.09</v>
      </c>
      <c r="J19" s="140">
        <f t="shared" si="12"/>
        <v>385477.08</v>
      </c>
      <c r="K19" s="139">
        <v>0.80806045063958576</v>
      </c>
      <c r="L19" s="142">
        <f>ROUND((K$9-25000)*K19,2)</f>
        <v>60605.34</v>
      </c>
      <c r="M19" s="140">
        <f t="shared" si="2"/>
        <v>727264.08</v>
      </c>
      <c r="N19" s="139">
        <v>0.7088417205943498</v>
      </c>
      <c r="O19" s="142">
        <f t="shared" si="3"/>
        <v>88605.92</v>
      </c>
      <c r="P19" s="140">
        <f t="shared" si="4"/>
        <v>1063271.04</v>
      </c>
      <c r="Q19" s="139">
        <v>0.60728493466164613</v>
      </c>
      <c r="R19" s="142">
        <f t="shared" si="5"/>
        <v>106275.47</v>
      </c>
      <c r="S19" s="140">
        <f t="shared" si="6"/>
        <v>1275305.6400000001</v>
      </c>
      <c r="T19" s="139">
        <v>0.601103756585459</v>
      </c>
      <c r="U19" s="142">
        <f t="shared" si="7"/>
        <v>135248.95000000001</v>
      </c>
      <c r="V19" s="140">
        <f t="shared" si="8"/>
        <v>1622987.4000000001</v>
      </c>
      <c r="W19" s="139">
        <v>0.57268038237578456</v>
      </c>
      <c r="X19" s="142">
        <f t="shared" si="9"/>
        <v>157487.67999999999</v>
      </c>
      <c r="Y19" s="141">
        <f t="shared" si="10"/>
        <v>1889852.16</v>
      </c>
    </row>
    <row r="20" spans="1:25" s="147" customFormat="1" ht="15" x14ac:dyDescent="0.25">
      <c r="A20" s="247" t="s">
        <v>175</v>
      </c>
      <c r="B20" s="248"/>
      <c r="C20" s="165"/>
      <c r="D20" s="166">
        <f>SUM(D11:D19)</f>
        <v>23692606.841154128</v>
      </c>
      <c r="E20" s="143"/>
      <c r="F20" s="144"/>
      <c r="G20" s="145">
        <f>SUM(G11:G19)</f>
        <v>0</v>
      </c>
      <c r="H20" s="143"/>
      <c r="I20" s="144"/>
      <c r="J20" s="145">
        <f>SUM(J11:J19)</f>
        <v>3386967.24</v>
      </c>
      <c r="K20" s="143"/>
      <c r="L20" s="144"/>
      <c r="M20" s="145">
        <f>SUM(M11:M19)</f>
        <v>6437088.96</v>
      </c>
      <c r="N20" s="143"/>
      <c r="O20" s="144"/>
      <c r="P20" s="145">
        <f>SUM(P11:P19)</f>
        <v>9450597.959999999</v>
      </c>
      <c r="Q20" s="143"/>
      <c r="R20" s="144"/>
      <c r="S20" s="145">
        <f>SUM(S11:S19)</f>
        <v>11328226.799999999</v>
      </c>
      <c r="T20" s="143"/>
      <c r="U20" s="144"/>
      <c r="V20" s="145">
        <f>SUM(V11:V19)</f>
        <v>14450382.960000001</v>
      </c>
      <c r="W20" s="143"/>
      <c r="X20" s="144"/>
      <c r="Y20" s="146">
        <f>SUM(Y11:Y19)</f>
        <v>16845579.48</v>
      </c>
    </row>
    <row r="21" spans="1:25" ht="16.5" thickBot="1" x14ac:dyDescent="0.3">
      <c r="A21" s="108"/>
      <c r="B21" s="109"/>
      <c r="C21" s="109"/>
      <c r="D21" s="161"/>
      <c r="E21" s="162"/>
      <c r="F21" s="162"/>
      <c r="G21" s="162"/>
      <c r="H21" s="162"/>
      <c r="I21" s="162"/>
      <c r="J21" s="162"/>
      <c r="K21" s="162"/>
      <c r="L21" s="162"/>
      <c r="M21" s="162"/>
      <c r="N21" s="162"/>
      <c r="O21" s="162"/>
      <c r="P21" s="162"/>
      <c r="Q21" s="162"/>
      <c r="R21" s="162"/>
      <c r="S21" s="162"/>
      <c r="T21" s="162"/>
      <c r="U21" s="162"/>
      <c r="V21" s="162"/>
      <c r="W21" s="162"/>
      <c r="X21" s="162"/>
      <c r="Y21" s="167"/>
    </row>
    <row r="22" spans="1:25" ht="15.75" thickBot="1" x14ac:dyDescent="0.3">
      <c r="A22" s="238" t="s">
        <v>175</v>
      </c>
      <c r="B22" s="239"/>
      <c r="C22" s="148">
        <f>SUM(E20:Y20)+D20</f>
        <v>85591450.241154119</v>
      </c>
      <c r="D22" s="111"/>
      <c r="E22" s="149"/>
      <c r="F22" s="109"/>
      <c r="G22" s="109"/>
      <c r="H22" s="109"/>
      <c r="I22" s="109"/>
      <c r="J22" s="168"/>
      <c r="K22" s="109"/>
      <c r="L22" s="109"/>
      <c r="M22" s="109"/>
      <c r="N22" s="109"/>
      <c r="O22" s="109"/>
      <c r="P22" s="109"/>
      <c r="Q22" s="109"/>
      <c r="R22" s="109"/>
      <c r="S22" s="109"/>
      <c r="T22" s="109"/>
      <c r="U22" s="109"/>
      <c r="V22" s="150"/>
      <c r="W22" s="109"/>
      <c r="X22" s="109"/>
      <c r="Y22" s="110"/>
    </row>
    <row r="23" spans="1:25" x14ac:dyDescent="0.2">
      <c r="A23" s="108"/>
      <c r="B23" s="109"/>
      <c r="C23" s="109"/>
      <c r="D23" s="109"/>
      <c r="E23" s="109"/>
      <c r="F23" s="109"/>
      <c r="G23" s="109"/>
      <c r="H23" s="109"/>
      <c r="I23" s="109"/>
      <c r="J23" s="109"/>
      <c r="K23" s="169"/>
      <c r="L23" s="169"/>
      <c r="M23" s="109"/>
      <c r="N23" s="109"/>
      <c r="O23" s="109"/>
      <c r="P23" s="109"/>
      <c r="Q23" s="109"/>
      <c r="R23" s="109"/>
      <c r="S23" s="109"/>
      <c r="T23" s="109"/>
      <c r="U23" s="109"/>
      <c r="V23" s="109"/>
      <c r="W23" s="109"/>
      <c r="X23" s="109"/>
      <c r="Y23" s="110"/>
    </row>
    <row r="24" spans="1:25" x14ac:dyDescent="0.2">
      <c r="A24" s="135" t="s">
        <v>155</v>
      </c>
      <c r="B24" s="109"/>
      <c r="C24" s="170">
        <v>0.03</v>
      </c>
      <c r="D24" s="109"/>
      <c r="E24" s="109"/>
      <c r="F24" s="109"/>
      <c r="G24" s="109"/>
      <c r="H24" s="109"/>
      <c r="I24" s="109"/>
      <c r="J24" s="109"/>
      <c r="K24" s="109"/>
      <c r="L24" s="109"/>
      <c r="M24" s="109"/>
      <c r="N24" s="109"/>
      <c r="O24" s="109"/>
      <c r="P24" s="109"/>
      <c r="Q24" s="109"/>
      <c r="R24" s="109"/>
      <c r="S24" s="109"/>
      <c r="T24" s="109"/>
      <c r="U24" s="109"/>
      <c r="V24" s="109"/>
      <c r="W24" s="109"/>
      <c r="X24" s="109"/>
      <c r="Y24" s="110"/>
    </row>
    <row r="25" spans="1:25" x14ac:dyDescent="0.2">
      <c r="A25" s="135" t="s">
        <v>156</v>
      </c>
      <c r="B25" s="109"/>
      <c r="C25" s="171">
        <v>8.6004937307499727</v>
      </c>
      <c r="D25" s="109"/>
      <c r="E25" s="109"/>
      <c r="F25" s="109"/>
      <c r="G25" s="109"/>
      <c r="H25" s="109"/>
      <c r="I25" s="109"/>
      <c r="J25" s="109"/>
      <c r="K25" s="109"/>
      <c r="L25" s="109"/>
      <c r="M25" s="109"/>
      <c r="N25" s="109"/>
      <c r="O25" s="109"/>
      <c r="P25" s="109"/>
      <c r="Q25" s="109"/>
      <c r="R25" s="109"/>
      <c r="S25" s="109"/>
      <c r="T25" s="109"/>
      <c r="U25" s="109"/>
      <c r="V25" s="109"/>
      <c r="W25" s="109"/>
      <c r="X25" s="109"/>
      <c r="Y25" s="110"/>
    </row>
    <row r="26" spans="1:25" ht="15" thickBot="1" x14ac:dyDescent="0.25">
      <c r="A26" s="172" t="s">
        <v>157</v>
      </c>
      <c r="B26" s="155"/>
      <c r="C26" s="155"/>
      <c r="D26" s="155"/>
      <c r="E26" s="155"/>
      <c r="F26" s="155"/>
      <c r="G26" s="155"/>
      <c r="H26" s="192">
        <v>1</v>
      </c>
      <c r="I26" s="193"/>
      <c r="J26" s="193"/>
      <c r="K26" s="192">
        <v>1</v>
      </c>
      <c r="L26" s="193"/>
      <c r="M26" s="193"/>
      <c r="N26" s="192">
        <v>1</v>
      </c>
      <c r="O26" s="193"/>
      <c r="P26" s="193"/>
      <c r="Q26" s="192">
        <v>1</v>
      </c>
      <c r="R26" s="193"/>
      <c r="S26" s="193"/>
      <c r="T26" s="192">
        <v>1</v>
      </c>
      <c r="U26" s="193"/>
      <c r="V26" s="193"/>
      <c r="W26" s="192">
        <v>1</v>
      </c>
      <c r="X26" s="193"/>
      <c r="Y26" s="156"/>
    </row>
    <row r="28" spans="1:25" ht="16.5" thickBot="1" x14ac:dyDescent="0.3">
      <c r="A28" s="159"/>
      <c r="D28" s="161"/>
      <c r="E28" s="162"/>
      <c r="F28" s="162"/>
      <c r="G28" s="162"/>
      <c r="H28" s="162"/>
      <c r="I28" s="162"/>
      <c r="J28" s="160"/>
      <c r="K28" s="162"/>
      <c r="L28" s="162"/>
      <c r="M28" s="160"/>
      <c r="N28" s="162"/>
      <c r="O28" s="162"/>
      <c r="P28" s="160"/>
      <c r="Q28" s="162"/>
      <c r="R28" s="162"/>
      <c r="S28" s="160"/>
      <c r="T28" s="162"/>
      <c r="U28" s="162"/>
      <c r="V28" s="160"/>
      <c r="W28" s="162"/>
      <c r="X28" s="162"/>
      <c r="Y28" s="160"/>
    </row>
    <row r="29" spans="1:25" ht="15" x14ac:dyDescent="0.25">
      <c r="A29" s="257" t="s">
        <v>176</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9"/>
    </row>
    <row r="30" spans="1:25" x14ac:dyDescent="0.2">
      <c r="A30" s="108"/>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10"/>
    </row>
    <row r="31" spans="1:25" ht="15" x14ac:dyDescent="0.25">
      <c r="A31" s="247" t="s">
        <v>128</v>
      </c>
      <c r="B31" s="251"/>
      <c r="C31" s="260" t="s">
        <v>129</v>
      </c>
      <c r="D31" s="261"/>
      <c r="E31" s="260" t="s">
        <v>130</v>
      </c>
      <c r="F31" s="262"/>
      <c r="G31" s="261"/>
      <c r="H31" s="260" t="s">
        <v>131</v>
      </c>
      <c r="I31" s="262"/>
      <c r="J31" s="261"/>
      <c r="K31" s="260" t="s">
        <v>132</v>
      </c>
      <c r="L31" s="262"/>
      <c r="M31" s="261"/>
      <c r="N31" s="260" t="s">
        <v>133</v>
      </c>
      <c r="O31" s="262"/>
      <c r="P31" s="261"/>
      <c r="Q31" s="260" t="s">
        <v>134</v>
      </c>
      <c r="R31" s="262"/>
      <c r="S31" s="261"/>
      <c r="T31" s="260" t="s">
        <v>135</v>
      </c>
      <c r="U31" s="262"/>
      <c r="V31" s="261"/>
      <c r="W31" s="260" t="s">
        <v>136</v>
      </c>
      <c r="X31" s="262"/>
      <c r="Y31" s="263"/>
    </row>
    <row r="32" spans="1:25" ht="15" x14ac:dyDescent="0.25">
      <c r="A32" s="108"/>
      <c r="B32" s="111" t="s">
        <v>137</v>
      </c>
      <c r="C32" s="112"/>
      <c r="D32" s="113"/>
      <c r="E32" s="114" t="s">
        <v>138</v>
      </c>
      <c r="F32" s="109"/>
      <c r="G32" s="115"/>
      <c r="H32" s="114" t="s">
        <v>139</v>
      </c>
      <c r="I32" s="109"/>
      <c r="J32" s="115"/>
      <c r="K32" s="114" t="s">
        <v>140</v>
      </c>
      <c r="L32" s="109"/>
      <c r="M32" s="115"/>
      <c r="N32" s="114" t="s">
        <v>141</v>
      </c>
      <c r="O32" s="109"/>
      <c r="P32" s="115"/>
      <c r="Q32" s="114" t="s">
        <v>142</v>
      </c>
      <c r="R32" s="109"/>
      <c r="S32" s="115"/>
      <c r="T32" s="114" t="s">
        <v>143</v>
      </c>
      <c r="U32" s="109"/>
      <c r="V32" s="115"/>
      <c r="W32" s="114" t="s">
        <v>144</v>
      </c>
      <c r="X32" s="109"/>
      <c r="Y32" s="110"/>
    </row>
    <row r="33" spans="1:25" s="123" customFormat="1" ht="15" x14ac:dyDescent="0.25">
      <c r="A33" s="247" t="s">
        <v>159</v>
      </c>
      <c r="B33" s="251"/>
      <c r="C33" s="117">
        <v>0</v>
      </c>
      <c r="D33" s="118">
        <v>50000</v>
      </c>
      <c r="E33" s="119">
        <v>0</v>
      </c>
      <c r="F33" s="120"/>
      <c r="G33" s="121">
        <v>50000</v>
      </c>
      <c r="H33" s="119">
        <v>50001</v>
      </c>
      <c r="I33" s="120"/>
      <c r="J33" s="121">
        <v>100000</v>
      </c>
      <c r="K33" s="119">
        <v>100001</v>
      </c>
      <c r="L33" s="120"/>
      <c r="M33" s="121">
        <v>150000</v>
      </c>
      <c r="N33" s="119">
        <v>150001</v>
      </c>
      <c r="O33" s="120"/>
      <c r="P33" s="121">
        <v>200000</v>
      </c>
      <c r="Q33" s="119">
        <v>200001</v>
      </c>
      <c r="R33" s="120"/>
      <c r="S33" s="121">
        <v>250000</v>
      </c>
      <c r="T33" s="119">
        <v>250001</v>
      </c>
      <c r="U33" s="120"/>
      <c r="V33" s="121">
        <v>300000</v>
      </c>
      <c r="W33" s="119">
        <v>300001</v>
      </c>
      <c r="X33" s="120"/>
      <c r="Y33" s="122">
        <f>W33+49999</f>
        <v>350000</v>
      </c>
    </row>
    <row r="34" spans="1:25" s="105" customFormat="1" ht="15" x14ac:dyDescent="0.25">
      <c r="A34" s="252" t="s">
        <v>160</v>
      </c>
      <c r="B34" s="253"/>
      <c r="C34" s="126"/>
      <c r="D34" s="127"/>
      <c r="E34" s="254" t="s">
        <v>147</v>
      </c>
      <c r="F34" s="255"/>
      <c r="G34" s="256"/>
      <c r="H34" s="240">
        <f>ROUND(MEDIAN(H33,J33),0)</f>
        <v>75001</v>
      </c>
      <c r="I34" s="268"/>
      <c r="J34" s="241"/>
      <c r="K34" s="240">
        <f>ROUND(MEDIAN(K33,M33),0)</f>
        <v>125001</v>
      </c>
      <c r="L34" s="268"/>
      <c r="M34" s="241"/>
      <c r="N34" s="240">
        <f>ROUND(MEDIAN(N33,P33),0)</f>
        <v>175001</v>
      </c>
      <c r="O34" s="268"/>
      <c r="P34" s="241"/>
      <c r="Q34" s="240">
        <f>ROUND(MEDIAN(Q33,S33),0)</f>
        <v>225001</v>
      </c>
      <c r="R34" s="268"/>
      <c r="S34" s="241"/>
      <c r="T34" s="240">
        <f>ROUND(MEDIAN(T33,V33),0)</f>
        <v>275001</v>
      </c>
      <c r="U34" s="268"/>
      <c r="V34" s="241"/>
      <c r="W34" s="240">
        <f>ROUND(MEDIAN(W33,Y33),0)</f>
        <v>325001</v>
      </c>
      <c r="X34" s="268"/>
      <c r="Y34" s="242"/>
    </row>
    <row r="35" spans="1:25" s="104" customFormat="1" ht="24.75" x14ac:dyDescent="0.25">
      <c r="A35" s="128" t="s">
        <v>163</v>
      </c>
      <c r="B35" s="129"/>
      <c r="C35" s="130" t="s">
        <v>164</v>
      </c>
      <c r="D35" s="132" t="s">
        <v>165</v>
      </c>
      <c r="E35" s="130" t="s">
        <v>149</v>
      </c>
      <c r="F35" s="131" t="s">
        <v>150</v>
      </c>
      <c r="G35" s="132" t="s">
        <v>151</v>
      </c>
      <c r="H35" s="130" t="s">
        <v>149</v>
      </c>
      <c r="I35" s="131" t="s">
        <v>150</v>
      </c>
      <c r="J35" s="132" t="s">
        <v>151</v>
      </c>
      <c r="K35" s="130" t="s">
        <v>149</v>
      </c>
      <c r="L35" s="131" t="s">
        <v>150</v>
      </c>
      <c r="M35" s="132" t="s">
        <v>151</v>
      </c>
      <c r="N35" s="130" t="s">
        <v>149</v>
      </c>
      <c r="O35" s="131" t="s">
        <v>150</v>
      </c>
      <c r="P35" s="132" t="s">
        <v>151</v>
      </c>
      <c r="Q35" s="163"/>
      <c r="R35" s="131" t="s">
        <v>150</v>
      </c>
      <c r="S35" s="132" t="s">
        <v>151</v>
      </c>
      <c r="T35" s="130" t="s">
        <v>149</v>
      </c>
      <c r="U35" s="131" t="s">
        <v>150</v>
      </c>
      <c r="V35" s="132" t="s">
        <v>151</v>
      </c>
      <c r="W35" s="130" t="s">
        <v>149</v>
      </c>
      <c r="X35" s="131" t="s">
        <v>150</v>
      </c>
      <c r="Y35" s="134" t="s">
        <v>151</v>
      </c>
    </row>
    <row r="36" spans="1:25" x14ac:dyDescent="0.2">
      <c r="A36" s="266" t="s">
        <v>166</v>
      </c>
      <c r="B36" s="267"/>
      <c r="C36" s="173">
        <v>0</v>
      </c>
      <c r="D36" s="140">
        <f>C36*12</f>
        <v>0</v>
      </c>
      <c r="E36" s="136" t="s">
        <v>153</v>
      </c>
      <c r="F36" s="136" t="s">
        <v>153</v>
      </c>
      <c r="G36" s="136" t="s">
        <v>153</v>
      </c>
      <c r="H36" s="157">
        <f>ROUND(C50*H$51,4)</f>
        <v>0</v>
      </c>
      <c r="I36" s="142">
        <f t="shared" ref="I36:I44" si="13">ROUND(H$34*H36,2)</f>
        <v>0</v>
      </c>
      <c r="J36" s="140">
        <f t="shared" ref="J36:J44" si="14">I36*12</f>
        <v>0</v>
      </c>
      <c r="K36" s="157">
        <f>ROUND(H36*K$51,4)</f>
        <v>0</v>
      </c>
      <c r="L36" s="142">
        <f t="shared" ref="L36:L44" si="15">ROUND(K$34*K36,2)</f>
        <v>0</v>
      </c>
      <c r="M36" s="140">
        <f t="shared" ref="M36:M44" si="16">L36*12</f>
        <v>0</v>
      </c>
      <c r="N36" s="157">
        <f>ROUND(K36*N$51,4)</f>
        <v>0</v>
      </c>
      <c r="O36" s="142">
        <f t="shared" ref="O36:O44" si="17">ROUND(N$34*N36,2)</f>
        <v>0</v>
      </c>
      <c r="P36" s="140">
        <f t="shared" ref="P36:P44" si="18">O36*12</f>
        <v>0</v>
      </c>
      <c r="Q36" s="157">
        <f>ROUND(N36*Q$51,4)</f>
        <v>0</v>
      </c>
      <c r="R36" s="142">
        <f t="shared" ref="R36:R44" si="19">ROUND(Q$34*Q36,2)</f>
        <v>0</v>
      </c>
      <c r="S36" s="140">
        <f t="shared" ref="S36:S44" si="20">R36*12</f>
        <v>0</v>
      </c>
      <c r="T36" s="157">
        <f>ROUND(Q36*T$51,4)</f>
        <v>0</v>
      </c>
      <c r="U36" s="142">
        <f t="shared" ref="U36:U44" si="21">ROUND(T$34*T36,2)</f>
        <v>0</v>
      </c>
      <c r="V36" s="140">
        <f t="shared" ref="V36:V44" si="22">U36*12</f>
        <v>0</v>
      </c>
      <c r="W36" s="157">
        <f>ROUND(T36*W$51,4)</f>
        <v>0</v>
      </c>
      <c r="X36" s="142">
        <f t="shared" ref="X36:X44" si="23">ROUND(W$34*W36,2)</f>
        <v>0</v>
      </c>
      <c r="Y36" s="141">
        <f t="shared" ref="Y36:Y44" si="24">X36*12</f>
        <v>0</v>
      </c>
    </row>
    <row r="37" spans="1:25" x14ac:dyDescent="0.2">
      <c r="A37" s="266" t="s">
        <v>167</v>
      </c>
      <c r="B37" s="267"/>
      <c r="C37" s="173">
        <f>ROUND(C36*(1+$C$49),2)</f>
        <v>0</v>
      </c>
      <c r="D37" s="140">
        <f t="shared" ref="D37:D44" si="25">C37*12</f>
        <v>0</v>
      </c>
      <c r="E37" s="136" t="s">
        <v>153</v>
      </c>
      <c r="F37" s="136" t="s">
        <v>153</v>
      </c>
      <c r="G37" s="136" t="s">
        <v>153</v>
      </c>
      <c r="H37" s="157">
        <f t="shared" ref="H37:H44" si="26">ROUND(H36*(1+$C$49),4)</f>
        <v>0</v>
      </c>
      <c r="I37" s="142">
        <f t="shared" si="13"/>
        <v>0</v>
      </c>
      <c r="J37" s="140">
        <f t="shared" si="14"/>
        <v>0</v>
      </c>
      <c r="K37" s="157">
        <f t="shared" ref="K37:K44" si="27">ROUND(K36*(1+$C$49),4)</f>
        <v>0</v>
      </c>
      <c r="L37" s="142">
        <f t="shared" si="15"/>
        <v>0</v>
      </c>
      <c r="M37" s="140">
        <f t="shared" si="16"/>
        <v>0</v>
      </c>
      <c r="N37" s="157">
        <f t="shared" ref="N37:N44" si="28">ROUND(N36*(1+$C$49),4)</f>
        <v>0</v>
      </c>
      <c r="O37" s="142">
        <f t="shared" si="17"/>
        <v>0</v>
      </c>
      <c r="P37" s="140">
        <f t="shared" si="18"/>
        <v>0</v>
      </c>
      <c r="Q37" s="157">
        <f t="shared" ref="Q37:Q44" si="29">ROUND(Q36*(1+$C$49),4)</f>
        <v>0</v>
      </c>
      <c r="R37" s="142">
        <f t="shared" si="19"/>
        <v>0</v>
      </c>
      <c r="S37" s="140">
        <f t="shared" si="20"/>
        <v>0</v>
      </c>
      <c r="T37" s="157">
        <f t="shared" ref="T37:T44" si="30">ROUND(T36*(1+$C$49),4)</f>
        <v>0</v>
      </c>
      <c r="U37" s="142">
        <f t="shared" si="21"/>
        <v>0</v>
      </c>
      <c r="V37" s="140">
        <f t="shared" si="22"/>
        <v>0</v>
      </c>
      <c r="W37" s="157">
        <f t="shared" ref="W37:W44" si="31">ROUND(W36*(1+$C$49),4)</f>
        <v>0</v>
      </c>
      <c r="X37" s="142">
        <f t="shared" si="23"/>
        <v>0</v>
      </c>
      <c r="Y37" s="141">
        <f t="shared" si="24"/>
        <v>0</v>
      </c>
    </row>
    <row r="38" spans="1:25" x14ac:dyDescent="0.2">
      <c r="A38" s="266" t="s">
        <v>168</v>
      </c>
      <c r="B38" s="267"/>
      <c r="C38" s="173">
        <f t="shared" ref="C38:C44" si="32">ROUND(C37*(1+$C$49),2)</f>
        <v>0</v>
      </c>
      <c r="D38" s="140">
        <f t="shared" si="25"/>
        <v>0</v>
      </c>
      <c r="E38" s="136" t="s">
        <v>153</v>
      </c>
      <c r="F38" s="136" t="s">
        <v>153</v>
      </c>
      <c r="G38" s="136" t="s">
        <v>153</v>
      </c>
      <c r="H38" s="157">
        <f t="shared" si="26"/>
        <v>0</v>
      </c>
      <c r="I38" s="142">
        <f t="shared" si="13"/>
        <v>0</v>
      </c>
      <c r="J38" s="140">
        <f t="shared" si="14"/>
        <v>0</v>
      </c>
      <c r="K38" s="157">
        <f t="shared" si="27"/>
        <v>0</v>
      </c>
      <c r="L38" s="142">
        <f t="shared" si="15"/>
        <v>0</v>
      </c>
      <c r="M38" s="140">
        <f t="shared" si="16"/>
        <v>0</v>
      </c>
      <c r="N38" s="157">
        <f t="shared" si="28"/>
        <v>0</v>
      </c>
      <c r="O38" s="142">
        <f t="shared" si="17"/>
        <v>0</v>
      </c>
      <c r="P38" s="140">
        <f t="shared" si="18"/>
        <v>0</v>
      </c>
      <c r="Q38" s="157">
        <f t="shared" si="29"/>
        <v>0</v>
      </c>
      <c r="R38" s="142">
        <f t="shared" si="19"/>
        <v>0</v>
      </c>
      <c r="S38" s="140">
        <f t="shared" si="20"/>
        <v>0</v>
      </c>
      <c r="T38" s="157">
        <f t="shared" si="30"/>
        <v>0</v>
      </c>
      <c r="U38" s="142">
        <f t="shared" si="21"/>
        <v>0</v>
      </c>
      <c r="V38" s="140">
        <f t="shared" si="22"/>
        <v>0</v>
      </c>
      <c r="W38" s="157">
        <f t="shared" si="31"/>
        <v>0</v>
      </c>
      <c r="X38" s="142">
        <f t="shared" si="23"/>
        <v>0</v>
      </c>
      <c r="Y38" s="141">
        <f t="shared" si="24"/>
        <v>0</v>
      </c>
    </row>
    <row r="39" spans="1:25" x14ac:dyDescent="0.2">
      <c r="A39" s="266" t="s">
        <v>169</v>
      </c>
      <c r="B39" s="267"/>
      <c r="C39" s="173">
        <f t="shared" si="32"/>
        <v>0</v>
      </c>
      <c r="D39" s="140">
        <f t="shared" si="25"/>
        <v>0</v>
      </c>
      <c r="E39" s="136" t="s">
        <v>153</v>
      </c>
      <c r="F39" s="136" t="s">
        <v>153</v>
      </c>
      <c r="G39" s="136" t="s">
        <v>153</v>
      </c>
      <c r="H39" s="157">
        <f t="shared" si="26"/>
        <v>0</v>
      </c>
      <c r="I39" s="142">
        <f t="shared" si="13"/>
        <v>0</v>
      </c>
      <c r="J39" s="140">
        <f t="shared" si="14"/>
        <v>0</v>
      </c>
      <c r="K39" s="157">
        <f t="shared" si="27"/>
        <v>0</v>
      </c>
      <c r="L39" s="142">
        <f t="shared" si="15"/>
        <v>0</v>
      </c>
      <c r="M39" s="140">
        <f t="shared" si="16"/>
        <v>0</v>
      </c>
      <c r="N39" s="157">
        <f t="shared" si="28"/>
        <v>0</v>
      </c>
      <c r="O39" s="142">
        <f t="shared" si="17"/>
        <v>0</v>
      </c>
      <c r="P39" s="140">
        <f t="shared" si="18"/>
        <v>0</v>
      </c>
      <c r="Q39" s="157">
        <f t="shared" si="29"/>
        <v>0</v>
      </c>
      <c r="R39" s="142">
        <f t="shared" si="19"/>
        <v>0</v>
      </c>
      <c r="S39" s="140">
        <f t="shared" si="20"/>
        <v>0</v>
      </c>
      <c r="T39" s="157">
        <f t="shared" si="30"/>
        <v>0</v>
      </c>
      <c r="U39" s="142">
        <f t="shared" si="21"/>
        <v>0</v>
      </c>
      <c r="V39" s="140">
        <f t="shared" si="22"/>
        <v>0</v>
      </c>
      <c r="W39" s="157">
        <f t="shared" si="31"/>
        <v>0</v>
      </c>
      <c r="X39" s="142">
        <f t="shared" si="23"/>
        <v>0</v>
      </c>
      <c r="Y39" s="141">
        <f t="shared" si="24"/>
        <v>0</v>
      </c>
    </row>
    <row r="40" spans="1:25" x14ac:dyDescent="0.2">
      <c r="A40" s="266" t="s">
        <v>170</v>
      </c>
      <c r="B40" s="267"/>
      <c r="C40" s="173">
        <f t="shared" si="32"/>
        <v>0</v>
      </c>
      <c r="D40" s="140">
        <f t="shared" si="25"/>
        <v>0</v>
      </c>
      <c r="E40" s="136" t="s">
        <v>153</v>
      </c>
      <c r="F40" s="136" t="s">
        <v>153</v>
      </c>
      <c r="G40" s="136" t="s">
        <v>153</v>
      </c>
      <c r="H40" s="157">
        <f t="shared" si="26"/>
        <v>0</v>
      </c>
      <c r="I40" s="142">
        <f t="shared" si="13"/>
        <v>0</v>
      </c>
      <c r="J40" s="140">
        <f t="shared" si="14"/>
        <v>0</v>
      </c>
      <c r="K40" s="157">
        <f t="shared" si="27"/>
        <v>0</v>
      </c>
      <c r="L40" s="142">
        <f t="shared" si="15"/>
        <v>0</v>
      </c>
      <c r="M40" s="140">
        <f t="shared" si="16"/>
        <v>0</v>
      </c>
      <c r="N40" s="157">
        <f t="shared" si="28"/>
        <v>0</v>
      </c>
      <c r="O40" s="142">
        <f t="shared" si="17"/>
        <v>0</v>
      </c>
      <c r="P40" s="140">
        <f t="shared" si="18"/>
        <v>0</v>
      </c>
      <c r="Q40" s="157">
        <f t="shared" si="29"/>
        <v>0</v>
      </c>
      <c r="R40" s="142">
        <f t="shared" si="19"/>
        <v>0</v>
      </c>
      <c r="S40" s="140">
        <f t="shared" si="20"/>
        <v>0</v>
      </c>
      <c r="T40" s="157">
        <f t="shared" si="30"/>
        <v>0</v>
      </c>
      <c r="U40" s="142">
        <f t="shared" si="21"/>
        <v>0</v>
      </c>
      <c r="V40" s="140">
        <f t="shared" si="22"/>
        <v>0</v>
      </c>
      <c r="W40" s="157">
        <f t="shared" si="31"/>
        <v>0</v>
      </c>
      <c r="X40" s="142">
        <f t="shared" si="23"/>
        <v>0</v>
      </c>
      <c r="Y40" s="141">
        <f t="shared" si="24"/>
        <v>0</v>
      </c>
    </row>
    <row r="41" spans="1:25" x14ac:dyDescent="0.2">
      <c r="A41" s="266" t="s">
        <v>171</v>
      </c>
      <c r="B41" s="267"/>
      <c r="C41" s="173">
        <f t="shared" si="32"/>
        <v>0</v>
      </c>
      <c r="D41" s="140">
        <f t="shared" si="25"/>
        <v>0</v>
      </c>
      <c r="E41" s="136" t="s">
        <v>153</v>
      </c>
      <c r="F41" s="136" t="s">
        <v>153</v>
      </c>
      <c r="G41" s="136" t="s">
        <v>153</v>
      </c>
      <c r="H41" s="157">
        <f t="shared" si="26"/>
        <v>0</v>
      </c>
      <c r="I41" s="142">
        <f t="shared" si="13"/>
        <v>0</v>
      </c>
      <c r="J41" s="140">
        <f t="shared" si="14"/>
        <v>0</v>
      </c>
      <c r="K41" s="157">
        <f t="shared" si="27"/>
        <v>0</v>
      </c>
      <c r="L41" s="142">
        <f t="shared" si="15"/>
        <v>0</v>
      </c>
      <c r="M41" s="140">
        <f t="shared" si="16"/>
        <v>0</v>
      </c>
      <c r="N41" s="157">
        <f t="shared" si="28"/>
        <v>0</v>
      </c>
      <c r="O41" s="142">
        <f t="shared" si="17"/>
        <v>0</v>
      </c>
      <c r="P41" s="140">
        <f t="shared" si="18"/>
        <v>0</v>
      </c>
      <c r="Q41" s="157">
        <f t="shared" si="29"/>
        <v>0</v>
      </c>
      <c r="R41" s="142">
        <f t="shared" si="19"/>
        <v>0</v>
      </c>
      <c r="S41" s="140">
        <f t="shared" si="20"/>
        <v>0</v>
      </c>
      <c r="T41" s="157">
        <f t="shared" si="30"/>
        <v>0</v>
      </c>
      <c r="U41" s="142">
        <f t="shared" si="21"/>
        <v>0</v>
      </c>
      <c r="V41" s="140">
        <f t="shared" si="22"/>
        <v>0</v>
      </c>
      <c r="W41" s="157">
        <f t="shared" si="31"/>
        <v>0</v>
      </c>
      <c r="X41" s="142">
        <f t="shared" si="23"/>
        <v>0</v>
      </c>
      <c r="Y41" s="141">
        <f t="shared" si="24"/>
        <v>0</v>
      </c>
    </row>
    <row r="42" spans="1:25" x14ac:dyDescent="0.2">
      <c r="A42" s="266" t="s">
        <v>172</v>
      </c>
      <c r="B42" s="267"/>
      <c r="C42" s="173">
        <f t="shared" si="32"/>
        <v>0</v>
      </c>
      <c r="D42" s="140">
        <f t="shared" si="25"/>
        <v>0</v>
      </c>
      <c r="E42" s="136" t="s">
        <v>153</v>
      </c>
      <c r="F42" s="136" t="s">
        <v>153</v>
      </c>
      <c r="G42" s="136" t="s">
        <v>153</v>
      </c>
      <c r="H42" s="157">
        <f t="shared" si="26"/>
        <v>0</v>
      </c>
      <c r="I42" s="142">
        <f t="shared" si="13"/>
        <v>0</v>
      </c>
      <c r="J42" s="140">
        <f t="shared" si="14"/>
        <v>0</v>
      </c>
      <c r="K42" s="157">
        <f t="shared" si="27"/>
        <v>0</v>
      </c>
      <c r="L42" s="142">
        <f t="shared" si="15"/>
        <v>0</v>
      </c>
      <c r="M42" s="140">
        <f t="shared" si="16"/>
        <v>0</v>
      </c>
      <c r="N42" s="157">
        <f t="shared" si="28"/>
        <v>0</v>
      </c>
      <c r="O42" s="142">
        <f t="shared" si="17"/>
        <v>0</v>
      </c>
      <c r="P42" s="140">
        <f t="shared" si="18"/>
        <v>0</v>
      </c>
      <c r="Q42" s="157">
        <f t="shared" si="29"/>
        <v>0</v>
      </c>
      <c r="R42" s="142">
        <f t="shared" si="19"/>
        <v>0</v>
      </c>
      <c r="S42" s="140">
        <f t="shared" si="20"/>
        <v>0</v>
      </c>
      <c r="T42" s="157">
        <f t="shared" si="30"/>
        <v>0</v>
      </c>
      <c r="U42" s="142">
        <f t="shared" si="21"/>
        <v>0</v>
      </c>
      <c r="V42" s="140">
        <f t="shared" si="22"/>
        <v>0</v>
      </c>
      <c r="W42" s="157">
        <f t="shared" si="31"/>
        <v>0</v>
      </c>
      <c r="X42" s="142">
        <f t="shared" si="23"/>
        <v>0</v>
      </c>
      <c r="Y42" s="141">
        <f t="shared" si="24"/>
        <v>0</v>
      </c>
    </row>
    <row r="43" spans="1:25" x14ac:dyDescent="0.2">
      <c r="A43" s="266" t="s">
        <v>173</v>
      </c>
      <c r="B43" s="267"/>
      <c r="C43" s="173">
        <f t="shared" si="32"/>
        <v>0</v>
      </c>
      <c r="D43" s="140">
        <f t="shared" si="25"/>
        <v>0</v>
      </c>
      <c r="E43" s="136" t="s">
        <v>153</v>
      </c>
      <c r="F43" s="136" t="s">
        <v>153</v>
      </c>
      <c r="G43" s="136" t="s">
        <v>153</v>
      </c>
      <c r="H43" s="157">
        <f t="shared" si="26"/>
        <v>0</v>
      </c>
      <c r="I43" s="142">
        <f t="shared" si="13"/>
        <v>0</v>
      </c>
      <c r="J43" s="140">
        <f t="shared" si="14"/>
        <v>0</v>
      </c>
      <c r="K43" s="157">
        <f t="shared" si="27"/>
        <v>0</v>
      </c>
      <c r="L43" s="142">
        <f t="shared" si="15"/>
        <v>0</v>
      </c>
      <c r="M43" s="140">
        <f t="shared" si="16"/>
        <v>0</v>
      </c>
      <c r="N43" s="157">
        <f t="shared" si="28"/>
        <v>0</v>
      </c>
      <c r="O43" s="142">
        <f t="shared" si="17"/>
        <v>0</v>
      </c>
      <c r="P43" s="140">
        <f t="shared" si="18"/>
        <v>0</v>
      </c>
      <c r="Q43" s="157">
        <f t="shared" si="29"/>
        <v>0</v>
      </c>
      <c r="R43" s="142">
        <f t="shared" si="19"/>
        <v>0</v>
      </c>
      <c r="S43" s="140">
        <f t="shared" si="20"/>
        <v>0</v>
      </c>
      <c r="T43" s="157">
        <f t="shared" si="30"/>
        <v>0</v>
      </c>
      <c r="U43" s="142">
        <f t="shared" si="21"/>
        <v>0</v>
      </c>
      <c r="V43" s="140">
        <f t="shared" si="22"/>
        <v>0</v>
      </c>
      <c r="W43" s="157">
        <f t="shared" si="31"/>
        <v>0</v>
      </c>
      <c r="X43" s="142">
        <f t="shared" si="23"/>
        <v>0</v>
      </c>
      <c r="Y43" s="141">
        <f t="shared" si="24"/>
        <v>0</v>
      </c>
    </row>
    <row r="44" spans="1:25" x14ac:dyDescent="0.2">
      <c r="A44" s="266" t="s">
        <v>174</v>
      </c>
      <c r="B44" s="267"/>
      <c r="C44" s="173">
        <f t="shared" si="32"/>
        <v>0</v>
      </c>
      <c r="D44" s="140">
        <f t="shared" si="25"/>
        <v>0</v>
      </c>
      <c r="E44" s="136" t="s">
        <v>153</v>
      </c>
      <c r="F44" s="136" t="s">
        <v>153</v>
      </c>
      <c r="G44" s="136" t="s">
        <v>153</v>
      </c>
      <c r="H44" s="157">
        <f t="shared" si="26"/>
        <v>0</v>
      </c>
      <c r="I44" s="142">
        <f t="shared" si="13"/>
        <v>0</v>
      </c>
      <c r="J44" s="140">
        <f t="shared" si="14"/>
        <v>0</v>
      </c>
      <c r="K44" s="157">
        <f t="shared" si="27"/>
        <v>0</v>
      </c>
      <c r="L44" s="142">
        <f t="shared" si="15"/>
        <v>0</v>
      </c>
      <c r="M44" s="140">
        <f t="shared" si="16"/>
        <v>0</v>
      </c>
      <c r="N44" s="157">
        <f t="shared" si="28"/>
        <v>0</v>
      </c>
      <c r="O44" s="142">
        <f t="shared" si="17"/>
        <v>0</v>
      </c>
      <c r="P44" s="140">
        <f t="shared" si="18"/>
        <v>0</v>
      </c>
      <c r="Q44" s="157">
        <f t="shared" si="29"/>
        <v>0</v>
      </c>
      <c r="R44" s="142">
        <f t="shared" si="19"/>
        <v>0</v>
      </c>
      <c r="S44" s="140">
        <f t="shared" si="20"/>
        <v>0</v>
      </c>
      <c r="T44" s="157">
        <f t="shared" si="30"/>
        <v>0</v>
      </c>
      <c r="U44" s="142">
        <f t="shared" si="21"/>
        <v>0</v>
      </c>
      <c r="V44" s="140">
        <f t="shared" si="22"/>
        <v>0</v>
      </c>
      <c r="W44" s="157">
        <f t="shared" si="31"/>
        <v>0</v>
      </c>
      <c r="X44" s="142">
        <f t="shared" si="23"/>
        <v>0</v>
      </c>
      <c r="Y44" s="141">
        <f t="shared" si="24"/>
        <v>0</v>
      </c>
    </row>
    <row r="45" spans="1:25" s="147" customFormat="1" ht="15" x14ac:dyDescent="0.25">
      <c r="A45" s="247" t="s">
        <v>175</v>
      </c>
      <c r="B45" s="248"/>
      <c r="C45" s="165"/>
      <c r="D45" s="166">
        <f>SUM(D36:D44)</f>
        <v>0</v>
      </c>
      <c r="E45" s="143"/>
      <c r="F45" s="144"/>
      <c r="G45" s="145">
        <f>SUM(G36:G44)</f>
        <v>0</v>
      </c>
      <c r="H45" s="143"/>
      <c r="I45" s="144"/>
      <c r="J45" s="145">
        <f>SUM(J36:J44)</f>
        <v>0</v>
      </c>
      <c r="K45" s="143"/>
      <c r="L45" s="144"/>
      <c r="M45" s="145">
        <f>SUM(M36:M44)</f>
        <v>0</v>
      </c>
      <c r="N45" s="143"/>
      <c r="O45" s="144"/>
      <c r="P45" s="145">
        <f>SUM(P36:P44)</f>
        <v>0</v>
      </c>
      <c r="Q45" s="143"/>
      <c r="R45" s="144"/>
      <c r="S45" s="145">
        <f>SUM(S36:S44)</f>
        <v>0</v>
      </c>
      <c r="T45" s="143"/>
      <c r="U45" s="144"/>
      <c r="V45" s="145">
        <f>SUM(V36:V44)</f>
        <v>0</v>
      </c>
      <c r="W45" s="143"/>
      <c r="X45" s="144"/>
      <c r="Y45" s="146">
        <f>SUM(Y36:Y44)</f>
        <v>0</v>
      </c>
    </row>
    <row r="46" spans="1:25" ht="15" thickBot="1" x14ac:dyDescent="0.25">
      <c r="A46" s="108"/>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10"/>
    </row>
    <row r="47" spans="1:25" ht="15.75" thickBot="1" x14ac:dyDescent="0.3">
      <c r="A47" s="238" t="s">
        <v>175</v>
      </c>
      <c r="B47" s="239"/>
      <c r="C47" s="148">
        <f>SUM(E45:Y45)+D45</f>
        <v>0</v>
      </c>
      <c r="D47" s="111"/>
      <c r="E47" s="149"/>
      <c r="F47" s="109"/>
      <c r="G47" s="109"/>
      <c r="H47" s="109"/>
      <c r="I47" s="109"/>
      <c r="J47" s="109"/>
      <c r="K47" s="109"/>
      <c r="L47" s="109"/>
      <c r="M47" s="109"/>
      <c r="N47" s="109"/>
      <c r="O47" s="109"/>
      <c r="P47" s="109"/>
      <c r="Q47" s="109"/>
      <c r="R47" s="109"/>
      <c r="S47" s="109"/>
      <c r="T47" s="109"/>
      <c r="U47" s="109"/>
      <c r="V47" s="150"/>
      <c r="W47" s="109"/>
      <c r="X47" s="109"/>
      <c r="Y47" s="110"/>
    </row>
    <row r="48" spans="1:25" x14ac:dyDescent="0.2">
      <c r="A48" s="108"/>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10"/>
    </row>
    <row r="49" spans="1:25" x14ac:dyDescent="0.2">
      <c r="A49" s="108" t="s">
        <v>155</v>
      </c>
      <c r="B49" s="109"/>
      <c r="C49" s="151">
        <v>0</v>
      </c>
      <c r="D49" s="109"/>
      <c r="E49" s="109"/>
      <c r="F49" s="109"/>
      <c r="G49" s="109"/>
      <c r="H49" s="109"/>
      <c r="I49" s="109"/>
      <c r="J49" s="109"/>
      <c r="K49" s="109"/>
      <c r="L49" s="109"/>
      <c r="M49" s="109"/>
      <c r="N49" s="109"/>
      <c r="O49" s="109"/>
      <c r="P49" s="109"/>
      <c r="Q49" s="109"/>
      <c r="R49" s="109"/>
      <c r="S49" s="109"/>
      <c r="T49" s="109"/>
      <c r="U49" s="109"/>
      <c r="V49" s="109"/>
      <c r="W49" s="109"/>
      <c r="X49" s="109"/>
      <c r="Y49" s="110"/>
    </row>
    <row r="50" spans="1:25" x14ac:dyDescent="0.2">
      <c r="A50" s="108" t="s">
        <v>156</v>
      </c>
      <c r="B50" s="109"/>
      <c r="C50" s="152">
        <v>0</v>
      </c>
      <c r="D50" s="109"/>
      <c r="E50" s="109"/>
      <c r="F50" s="109"/>
      <c r="G50" s="109"/>
      <c r="H50" s="109"/>
      <c r="I50" s="109"/>
      <c r="J50" s="109"/>
      <c r="K50" s="109"/>
      <c r="L50" s="109"/>
      <c r="M50" s="109"/>
      <c r="N50" s="109"/>
      <c r="O50" s="109"/>
      <c r="P50" s="109"/>
      <c r="Q50" s="109"/>
      <c r="R50" s="109"/>
      <c r="S50" s="109"/>
      <c r="T50" s="109"/>
      <c r="U50" s="109"/>
      <c r="V50" s="109"/>
      <c r="W50" s="109"/>
      <c r="X50" s="109"/>
      <c r="Y50" s="110"/>
    </row>
    <row r="51" spans="1:25" ht="15" thickBot="1" x14ac:dyDescent="0.25">
      <c r="A51" s="154" t="s">
        <v>157</v>
      </c>
      <c r="B51" s="155"/>
      <c r="C51" s="155"/>
      <c r="D51" s="155"/>
      <c r="E51" s="155"/>
      <c r="F51" s="155"/>
      <c r="G51" s="155"/>
      <c r="H51" s="158">
        <v>1</v>
      </c>
      <c r="I51" s="155"/>
      <c r="J51" s="155"/>
      <c r="K51" s="158">
        <v>1</v>
      </c>
      <c r="L51" s="155"/>
      <c r="M51" s="155"/>
      <c r="N51" s="158">
        <v>1</v>
      </c>
      <c r="O51" s="155"/>
      <c r="P51" s="155"/>
      <c r="Q51" s="158">
        <v>1</v>
      </c>
      <c r="R51" s="155"/>
      <c r="S51" s="155"/>
      <c r="T51" s="158">
        <v>1</v>
      </c>
      <c r="U51" s="155"/>
      <c r="V51" s="155"/>
      <c r="W51" s="158">
        <v>1</v>
      </c>
      <c r="X51" s="155"/>
      <c r="Y51" s="156"/>
    </row>
  </sheetData>
  <mergeCells count="58">
    <mergeCell ref="A1:S1"/>
    <mergeCell ref="A4:Y4"/>
    <mergeCell ref="C6:D6"/>
    <mergeCell ref="E6:G6"/>
    <mergeCell ref="H6:J6"/>
    <mergeCell ref="K6:M6"/>
    <mergeCell ref="N6:P6"/>
    <mergeCell ref="Q6:S6"/>
    <mergeCell ref="T6:V6"/>
    <mergeCell ref="W6:Y6"/>
    <mergeCell ref="A22:B22"/>
    <mergeCell ref="W9:Y9"/>
    <mergeCell ref="A11:B11"/>
    <mergeCell ref="A12:B12"/>
    <mergeCell ref="A13:B13"/>
    <mergeCell ref="A14:B14"/>
    <mergeCell ref="A15:B15"/>
    <mergeCell ref="E9:G9"/>
    <mergeCell ref="H9:J9"/>
    <mergeCell ref="K9:M9"/>
    <mergeCell ref="N9:P9"/>
    <mergeCell ref="Q9:S9"/>
    <mergeCell ref="T9:V9"/>
    <mergeCell ref="A16:B16"/>
    <mergeCell ref="A17:B17"/>
    <mergeCell ref="A18:B18"/>
    <mergeCell ref="A19:B19"/>
    <mergeCell ref="A20:B20"/>
    <mergeCell ref="A29:Y29"/>
    <mergeCell ref="A31:B31"/>
    <mergeCell ref="C31:D31"/>
    <mergeCell ref="E31:G31"/>
    <mergeCell ref="H31:J31"/>
    <mergeCell ref="K31:M31"/>
    <mergeCell ref="N31:P31"/>
    <mergeCell ref="Q31:S31"/>
    <mergeCell ref="T31:V31"/>
    <mergeCell ref="W31:Y31"/>
    <mergeCell ref="A38:B38"/>
    <mergeCell ref="A33:B33"/>
    <mergeCell ref="A34:B34"/>
    <mergeCell ref="E34:G34"/>
    <mergeCell ref="H34:J34"/>
    <mergeCell ref="Q34:S34"/>
    <mergeCell ref="T34:V34"/>
    <mergeCell ref="W34:Y34"/>
    <mergeCell ref="A36:B36"/>
    <mergeCell ref="A37:B37"/>
    <mergeCell ref="K34:M34"/>
    <mergeCell ref="N34:P34"/>
    <mergeCell ref="A45:B45"/>
    <mergeCell ref="A47:B47"/>
    <mergeCell ref="A39:B39"/>
    <mergeCell ref="A40:B40"/>
    <mergeCell ref="A41:B41"/>
    <mergeCell ref="A42:B42"/>
    <mergeCell ref="A43:B43"/>
    <mergeCell ref="A44:B44"/>
  </mergeCells>
  <hyperlinks>
    <hyperlink ref="H1" location="Index" display="Back to Index"/>
  </hyperlinks>
  <pageMargins left="0.25" right="0.25" top="0.25" bottom="0.25" header="0.3" footer="0.3"/>
  <pageSetup scale="29" fitToHeight="0" orientation="landscape" r:id="rId1"/>
  <headerFooter>
    <oddFooter>&amp;L&amp;G&amp;Rpage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35"/>
  <sheetViews>
    <sheetView view="pageBreakPreview" zoomScale="60" zoomScaleNormal="100" workbookViewId="0">
      <selection sqref="A1:S1"/>
    </sheetView>
  </sheetViews>
  <sheetFormatPr defaultRowHeight="14.25" x14ac:dyDescent="0.2"/>
  <cols>
    <col min="1" max="1" width="57.42578125" style="106" customWidth="1"/>
    <col min="2" max="2" width="1.28515625" style="106" customWidth="1"/>
    <col min="3" max="3" width="20.7109375" style="106" customWidth="1"/>
    <col min="4" max="4" width="18.140625" style="106" customWidth="1"/>
    <col min="5" max="5" width="17" style="106" customWidth="1"/>
    <col min="6" max="6" width="18.5703125" style="106" customWidth="1"/>
    <col min="7" max="7" width="17.42578125" style="106" customWidth="1"/>
    <col min="8" max="8" width="25" style="106" bestFit="1" customWidth="1"/>
    <col min="9" max="9" width="18" style="106" bestFit="1" customWidth="1"/>
    <col min="10" max="10" width="25" style="106" bestFit="1" customWidth="1"/>
    <col min="11" max="11" width="18" style="106" bestFit="1" customWidth="1"/>
    <col min="12" max="12" width="25" style="106" bestFit="1" customWidth="1"/>
    <col min="13" max="13" width="18" style="106" bestFit="1" customWidth="1"/>
    <col min="14" max="14" width="25" style="106" bestFit="1" customWidth="1"/>
    <col min="15" max="15" width="17.28515625" style="106" bestFit="1" customWidth="1"/>
    <col min="16" max="16" width="25" style="106" bestFit="1" customWidth="1"/>
    <col min="17" max="17" width="14.28515625" style="106" customWidth="1"/>
    <col min="18" max="16384" width="9.140625" style="106"/>
  </cols>
  <sheetData>
    <row r="1" spans="1:17" s="107" customFormat="1" ht="40.5" customHeight="1" x14ac:dyDescent="0.25">
      <c r="A1" s="264" t="s">
        <v>177</v>
      </c>
      <c r="B1" s="269"/>
      <c r="C1" s="269"/>
      <c r="D1" s="269"/>
      <c r="E1" s="269"/>
      <c r="F1" s="269"/>
      <c r="G1" s="269"/>
      <c r="H1" s="270"/>
      <c r="I1" s="269"/>
      <c r="J1" s="269"/>
      <c r="K1" s="269"/>
      <c r="L1" s="269"/>
      <c r="M1" s="269"/>
      <c r="N1" s="269"/>
      <c r="O1" s="269"/>
      <c r="P1" s="269"/>
      <c r="Q1" s="269"/>
    </row>
    <row r="3" spans="1:17" ht="15" thickBot="1" x14ac:dyDescent="0.25"/>
    <row r="4" spans="1:17" ht="15" x14ac:dyDescent="0.25">
      <c r="A4" s="257" t="s">
        <v>178</v>
      </c>
      <c r="B4" s="258"/>
      <c r="C4" s="258"/>
      <c r="D4" s="258"/>
      <c r="E4" s="258"/>
      <c r="F4" s="258"/>
      <c r="G4" s="258"/>
      <c r="H4" s="258"/>
      <c r="I4" s="258"/>
      <c r="J4" s="258"/>
      <c r="K4" s="258"/>
      <c r="L4" s="258"/>
      <c r="M4" s="258"/>
      <c r="N4" s="258"/>
      <c r="O4" s="258"/>
      <c r="P4" s="258"/>
      <c r="Q4" s="259"/>
    </row>
    <row r="5" spans="1:17" x14ac:dyDescent="0.2">
      <c r="A5" s="108"/>
      <c r="B5" s="109"/>
      <c r="C5" s="109"/>
      <c r="D5" s="109"/>
      <c r="E5" s="109"/>
      <c r="F5" s="109"/>
      <c r="G5" s="109"/>
      <c r="H5" s="109"/>
      <c r="I5" s="109"/>
      <c r="J5" s="109"/>
      <c r="K5" s="109"/>
      <c r="L5" s="109"/>
      <c r="M5" s="109"/>
      <c r="N5" s="109"/>
      <c r="O5" s="109"/>
      <c r="P5" s="109"/>
      <c r="Q5" s="110"/>
    </row>
    <row r="6" spans="1:17" ht="15" x14ac:dyDescent="0.25">
      <c r="A6" s="275"/>
      <c r="B6" s="276"/>
      <c r="C6" s="260" t="s">
        <v>130</v>
      </c>
      <c r="D6" s="261"/>
      <c r="E6" s="260" t="s">
        <v>131</v>
      </c>
      <c r="F6" s="261"/>
      <c r="G6" s="260" t="s">
        <v>132</v>
      </c>
      <c r="H6" s="261"/>
      <c r="I6" s="260" t="s">
        <v>133</v>
      </c>
      <c r="J6" s="261"/>
      <c r="K6" s="260" t="s">
        <v>134</v>
      </c>
      <c r="L6" s="261"/>
      <c r="M6" s="260" t="s">
        <v>135</v>
      </c>
      <c r="N6" s="261"/>
      <c r="O6" s="260" t="s">
        <v>136</v>
      </c>
      <c r="P6" s="261"/>
      <c r="Q6" s="110"/>
    </row>
    <row r="7" spans="1:17" ht="15" hidden="1" customHeight="1" x14ac:dyDescent="0.25">
      <c r="A7" s="174"/>
      <c r="B7" s="175" t="s">
        <v>137</v>
      </c>
      <c r="C7" s="114" t="s">
        <v>138</v>
      </c>
      <c r="D7" s="115"/>
      <c r="E7" s="114" t="s">
        <v>139</v>
      </c>
      <c r="F7" s="115"/>
      <c r="G7" s="114" t="s">
        <v>140</v>
      </c>
      <c r="H7" s="115"/>
      <c r="I7" s="114" t="s">
        <v>141</v>
      </c>
      <c r="J7" s="115"/>
      <c r="K7" s="114" t="s">
        <v>142</v>
      </c>
      <c r="L7" s="115"/>
      <c r="M7" s="114" t="s">
        <v>143</v>
      </c>
      <c r="N7" s="115"/>
      <c r="O7" s="114" t="s">
        <v>144</v>
      </c>
      <c r="P7" s="115"/>
      <c r="Q7" s="110"/>
    </row>
    <row r="8" spans="1:17" s="123" customFormat="1" ht="15" x14ac:dyDescent="0.25">
      <c r="A8" s="247"/>
      <c r="B8" s="251"/>
      <c r="C8" s="119">
        <v>0</v>
      </c>
      <c r="D8" s="121">
        <v>25000</v>
      </c>
      <c r="E8" s="119">
        <v>25001</v>
      </c>
      <c r="F8" s="121">
        <v>75000</v>
      </c>
      <c r="G8" s="119">
        <v>75001</v>
      </c>
      <c r="H8" s="121">
        <v>125000</v>
      </c>
      <c r="I8" s="119">
        <v>125001</v>
      </c>
      <c r="J8" s="121">
        <v>175000</v>
      </c>
      <c r="K8" s="119">
        <v>175001</v>
      </c>
      <c r="L8" s="121">
        <v>225000</v>
      </c>
      <c r="M8" s="119">
        <v>225001</v>
      </c>
      <c r="N8" s="121">
        <v>275000</v>
      </c>
      <c r="O8" s="119">
        <v>275001</v>
      </c>
      <c r="P8" s="176">
        <f>O8+49999</f>
        <v>325000</v>
      </c>
      <c r="Q8" s="177"/>
    </row>
    <row r="9" spans="1:17" s="179" customFormat="1" ht="15" x14ac:dyDescent="0.25">
      <c r="A9" s="281" t="s">
        <v>179</v>
      </c>
      <c r="B9" s="282"/>
      <c r="C9" s="277">
        <v>1500</v>
      </c>
      <c r="D9" s="278"/>
      <c r="E9" s="277">
        <v>1500</v>
      </c>
      <c r="F9" s="278"/>
      <c r="G9" s="277">
        <v>1500</v>
      </c>
      <c r="H9" s="278"/>
      <c r="I9" s="277">
        <v>1500</v>
      </c>
      <c r="J9" s="278"/>
      <c r="K9" s="277">
        <v>1500</v>
      </c>
      <c r="L9" s="278"/>
      <c r="M9" s="277">
        <v>1500</v>
      </c>
      <c r="N9" s="278"/>
      <c r="O9" s="279">
        <v>1500</v>
      </c>
      <c r="P9" s="280"/>
      <c r="Q9" s="178"/>
    </row>
    <row r="10" spans="1:17" s="104" customFormat="1" ht="24.75" x14ac:dyDescent="0.25">
      <c r="A10" s="271"/>
      <c r="B10" s="272"/>
      <c r="C10" s="180" t="s">
        <v>180</v>
      </c>
      <c r="D10" s="181" t="s">
        <v>181</v>
      </c>
      <c r="E10" s="130" t="s">
        <v>149</v>
      </c>
      <c r="F10" s="132" t="s">
        <v>151</v>
      </c>
      <c r="G10" s="130" t="s">
        <v>149</v>
      </c>
      <c r="H10" s="132" t="s">
        <v>151</v>
      </c>
      <c r="I10" s="130" t="s">
        <v>149</v>
      </c>
      <c r="J10" s="132" t="s">
        <v>151</v>
      </c>
      <c r="K10" s="163"/>
      <c r="L10" s="132" t="s">
        <v>151</v>
      </c>
      <c r="M10" s="130" t="s">
        <v>149</v>
      </c>
      <c r="N10" s="132" t="s">
        <v>151</v>
      </c>
      <c r="O10" s="130" t="s">
        <v>149</v>
      </c>
      <c r="P10" s="132" t="s">
        <v>151</v>
      </c>
      <c r="Q10" s="182"/>
    </row>
    <row r="11" spans="1:17" x14ac:dyDescent="0.2">
      <c r="A11" s="273" t="s">
        <v>182</v>
      </c>
      <c r="B11" s="274"/>
      <c r="C11" s="183">
        <f>C17</f>
        <v>141.83496096205707</v>
      </c>
      <c r="D11" s="184">
        <f>C11*C$9</f>
        <v>212752.44144308561</v>
      </c>
      <c r="E11" s="157">
        <f>ROUND(C17*E$18,4)</f>
        <v>141.83500000000001</v>
      </c>
      <c r="F11" s="184">
        <f>E11*E$9</f>
        <v>212752.5</v>
      </c>
      <c r="G11" s="157">
        <f>ROUND(E11*G$18,4)</f>
        <v>141.83500000000001</v>
      </c>
      <c r="H11" s="184">
        <f>G11*G$9</f>
        <v>212752.5</v>
      </c>
      <c r="I11" s="157">
        <f>ROUND(G11*I$18,4)</f>
        <v>141.83500000000001</v>
      </c>
      <c r="J11" s="184">
        <f>I11*I$9</f>
        <v>212752.5</v>
      </c>
      <c r="K11" s="157">
        <f>ROUND(I11*K$18,4)</f>
        <v>141.83500000000001</v>
      </c>
      <c r="L11" s="184">
        <f>K11*K$9</f>
        <v>212752.5</v>
      </c>
      <c r="M11" s="157">
        <f>ROUND(K11*M$18,4)</f>
        <v>141.83500000000001</v>
      </c>
      <c r="N11" s="184">
        <f>M11*M$9</f>
        <v>212752.5</v>
      </c>
      <c r="O11" s="157">
        <f>ROUND(M11*O$18,4)</f>
        <v>141.83500000000001</v>
      </c>
      <c r="P11" s="184">
        <f>O11*O$9</f>
        <v>212752.5</v>
      </c>
      <c r="Q11" s="110"/>
    </row>
    <row r="12" spans="1:17" s="147" customFormat="1" ht="15" x14ac:dyDescent="0.25">
      <c r="A12" s="247" t="s">
        <v>183</v>
      </c>
      <c r="B12" s="248"/>
      <c r="C12" s="185"/>
      <c r="D12" s="186">
        <f>SUM(D11:D11)</f>
        <v>212752.44144308561</v>
      </c>
      <c r="E12" s="143"/>
      <c r="F12" s="145">
        <f>SUM(F11:F11)</f>
        <v>212752.5</v>
      </c>
      <c r="G12" s="143"/>
      <c r="H12" s="145">
        <f>SUM(H11:H11)</f>
        <v>212752.5</v>
      </c>
      <c r="I12" s="143"/>
      <c r="J12" s="145">
        <f>SUM(J11:J11)</f>
        <v>212752.5</v>
      </c>
      <c r="K12" s="143"/>
      <c r="L12" s="145">
        <f>SUM(L11:L11)</f>
        <v>212752.5</v>
      </c>
      <c r="M12" s="143"/>
      <c r="N12" s="145">
        <f>SUM(N11:N11)</f>
        <v>212752.5</v>
      </c>
      <c r="O12" s="143"/>
      <c r="P12" s="145">
        <f>SUM(P11:P11)</f>
        <v>212752.5</v>
      </c>
      <c r="Q12" s="187"/>
    </row>
    <row r="13" spans="1:17" ht="15" thickBot="1" x14ac:dyDescent="0.25">
      <c r="A13" s="108"/>
      <c r="B13" s="109"/>
      <c r="C13" s="109"/>
      <c r="D13" s="109"/>
      <c r="E13" s="109"/>
      <c r="F13" s="109"/>
      <c r="G13" s="109"/>
      <c r="H13" s="109"/>
      <c r="I13" s="109"/>
      <c r="J13" s="109"/>
      <c r="K13" s="109"/>
      <c r="L13" s="109"/>
      <c r="M13" s="109"/>
      <c r="N13" s="109"/>
      <c r="O13" s="109"/>
      <c r="P13" s="109"/>
      <c r="Q13" s="110"/>
    </row>
    <row r="14" spans="1:17" ht="15.75" thickBot="1" x14ac:dyDescent="0.3">
      <c r="A14" s="238" t="s">
        <v>184</v>
      </c>
      <c r="B14" s="239"/>
      <c r="C14" s="148">
        <f>SUM(D12:P12)</f>
        <v>1489267.4414430857</v>
      </c>
      <c r="D14" s="149"/>
      <c r="E14" s="109"/>
      <c r="F14" s="109"/>
      <c r="G14" s="109"/>
      <c r="H14" s="109"/>
      <c r="I14" s="109"/>
      <c r="J14" s="109"/>
      <c r="K14" s="109"/>
      <c r="L14" s="109"/>
      <c r="M14" s="109"/>
      <c r="N14" s="109"/>
      <c r="O14" s="109"/>
      <c r="P14" s="109"/>
      <c r="Q14" s="110"/>
    </row>
    <row r="15" spans="1:17" x14ac:dyDescent="0.2">
      <c r="A15" s="108"/>
      <c r="B15" s="109"/>
      <c r="C15" s="109"/>
      <c r="D15" s="109"/>
      <c r="E15" s="109"/>
      <c r="F15" s="109"/>
      <c r="G15" s="109"/>
      <c r="H15" s="109"/>
      <c r="I15" s="109"/>
      <c r="J15" s="109"/>
      <c r="K15" s="109"/>
      <c r="L15" s="109"/>
      <c r="M15" s="109"/>
      <c r="N15" s="109"/>
      <c r="O15" s="109"/>
      <c r="P15" s="109"/>
      <c r="Q15" s="110"/>
    </row>
    <row r="16" spans="1:17" x14ac:dyDescent="0.2">
      <c r="A16" s="135" t="s">
        <v>155</v>
      </c>
      <c r="B16" s="109"/>
      <c r="C16" s="151">
        <v>0.03</v>
      </c>
      <c r="D16" s="109"/>
      <c r="E16" s="109"/>
      <c r="F16" s="109"/>
      <c r="G16" s="109"/>
      <c r="H16" s="109"/>
      <c r="I16" s="109"/>
      <c r="J16" s="109"/>
      <c r="K16" s="109"/>
      <c r="L16" s="109"/>
      <c r="M16" s="109"/>
      <c r="N16" s="109"/>
      <c r="O16" s="109"/>
      <c r="P16" s="109"/>
      <c r="Q16" s="110"/>
    </row>
    <row r="17" spans="1:17" x14ac:dyDescent="0.2">
      <c r="A17" s="135" t="s">
        <v>185</v>
      </c>
      <c r="B17" s="109"/>
      <c r="C17" s="188">
        <v>141.83496096205707</v>
      </c>
      <c r="D17" s="109"/>
      <c r="E17" s="109"/>
      <c r="F17" s="109"/>
      <c r="G17" s="109"/>
      <c r="H17" s="109"/>
      <c r="I17" s="109"/>
      <c r="J17" s="109"/>
      <c r="K17" s="109"/>
      <c r="L17" s="109"/>
      <c r="M17" s="109"/>
      <c r="N17" s="109"/>
      <c r="O17" s="109"/>
      <c r="P17" s="109"/>
      <c r="Q17" s="110"/>
    </row>
    <row r="18" spans="1:17" ht="15" thickBot="1" x14ac:dyDescent="0.25">
      <c r="A18" s="172" t="s">
        <v>157</v>
      </c>
      <c r="B18" s="155"/>
      <c r="C18" s="155"/>
      <c r="D18" s="155"/>
      <c r="E18" s="158">
        <v>1</v>
      </c>
      <c r="F18" s="155"/>
      <c r="G18" s="158">
        <v>1</v>
      </c>
      <c r="H18" s="155"/>
      <c r="I18" s="158">
        <v>1</v>
      </c>
      <c r="J18" s="155"/>
      <c r="K18" s="158">
        <v>1</v>
      </c>
      <c r="L18" s="155"/>
      <c r="M18" s="158">
        <v>1</v>
      </c>
      <c r="N18" s="155"/>
      <c r="O18" s="158">
        <v>1</v>
      </c>
      <c r="P18" s="155"/>
      <c r="Q18" s="156"/>
    </row>
    <row r="20" spans="1:17" ht="15" thickBot="1" x14ac:dyDescent="0.25"/>
    <row r="21" spans="1:17" ht="15" x14ac:dyDescent="0.25">
      <c r="A21" s="257" t="s">
        <v>186</v>
      </c>
      <c r="B21" s="258"/>
      <c r="C21" s="258"/>
      <c r="D21" s="258"/>
      <c r="E21" s="258"/>
      <c r="F21" s="258"/>
      <c r="G21" s="258"/>
      <c r="H21" s="258"/>
      <c r="I21" s="258"/>
      <c r="J21" s="258"/>
      <c r="K21" s="258"/>
      <c r="L21" s="258"/>
      <c r="M21" s="258"/>
      <c r="N21" s="258"/>
      <c r="O21" s="258"/>
      <c r="P21" s="258"/>
      <c r="Q21" s="259"/>
    </row>
    <row r="22" spans="1:17" x14ac:dyDescent="0.2">
      <c r="A22" s="108"/>
      <c r="B22" s="109"/>
      <c r="C22" s="109"/>
      <c r="D22" s="109"/>
      <c r="E22" s="109"/>
      <c r="F22" s="109"/>
      <c r="G22" s="109"/>
      <c r="H22" s="109"/>
      <c r="I22" s="109"/>
      <c r="J22" s="109"/>
      <c r="K22" s="109"/>
      <c r="L22" s="109"/>
      <c r="M22" s="109"/>
      <c r="N22" s="109"/>
      <c r="O22" s="109"/>
      <c r="P22" s="109"/>
      <c r="Q22" s="110"/>
    </row>
    <row r="23" spans="1:17" ht="15" x14ac:dyDescent="0.25">
      <c r="A23" s="275"/>
      <c r="B23" s="276"/>
      <c r="C23" s="260" t="s">
        <v>130</v>
      </c>
      <c r="D23" s="261"/>
      <c r="E23" s="260" t="s">
        <v>131</v>
      </c>
      <c r="F23" s="261"/>
      <c r="G23" s="260" t="s">
        <v>132</v>
      </c>
      <c r="H23" s="261"/>
      <c r="I23" s="260" t="s">
        <v>133</v>
      </c>
      <c r="J23" s="261"/>
      <c r="K23" s="260" t="s">
        <v>134</v>
      </c>
      <c r="L23" s="261"/>
      <c r="M23" s="260" t="s">
        <v>135</v>
      </c>
      <c r="N23" s="261"/>
      <c r="O23" s="260" t="s">
        <v>136</v>
      </c>
      <c r="P23" s="261"/>
      <c r="Q23" s="110"/>
    </row>
    <row r="24" spans="1:17" ht="15" hidden="1" customHeight="1" x14ac:dyDescent="0.25">
      <c r="A24" s="174"/>
      <c r="B24" s="175" t="s">
        <v>137</v>
      </c>
      <c r="C24" s="114" t="s">
        <v>138</v>
      </c>
      <c r="D24" s="115"/>
      <c r="E24" s="114" t="s">
        <v>139</v>
      </c>
      <c r="F24" s="115"/>
      <c r="G24" s="114" t="s">
        <v>140</v>
      </c>
      <c r="H24" s="115"/>
      <c r="I24" s="114" t="s">
        <v>141</v>
      </c>
      <c r="J24" s="115"/>
      <c r="K24" s="114" t="s">
        <v>142</v>
      </c>
      <c r="L24" s="115"/>
      <c r="M24" s="114" t="s">
        <v>143</v>
      </c>
      <c r="N24" s="115"/>
      <c r="O24" s="114" t="s">
        <v>144</v>
      </c>
      <c r="P24" s="115"/>
      <c r="Q24" s="110"/>
    </row>
    <row r="25" spans="1:17" s="123" customFormat="1" ht="15" x14ac:dyDescent="0.25">
      <c r="A25" s="247"/>
      <c r="B25" s="251"/>
      <c r="C25" s="119">
        <v>0</v>
      </c>
      <c r="D25" s="121">
        <v>50000</v>
      </c>
      <c r="E25" s="119">
        <v>50001</v>
      </c>
      <c r="F25" s="121">
        <v>100000</v>
      </c>
      <c r="G25" s="119">
        <v>100001</v>
      </c>
      <c r="H25" s="121">
        <v>150000</v>
      </c>
      <c r="I25" s="119">
        <v>150001</v>
      </c>
      <c r="J25" s="121">
        <v>200000</v>
      </c>
      <c r="K25" s="119">
        <v>200001</v>
      </c>
      <c r="L25" s="121">
        <v>250000</v>
      </c>
      <c r="M25" s="119">
        <v>250001</v>
      </c>
      <c r="N25" s="121">
        <v>300000</v>
      </c>
      <c r="O25" s="119">
        <v>300001</v>
      </c>
      <c r="P25" s="176">
        <f>O25+49999</f>
        <v>350000</v>
      </c>
      <c r="Q25" s="177"/>
    </row>
    <row r="26" spans="1:17" s="105" customFormat="1" ht="15" x14ac:dyDescent="0.25">
      <c r="A26" s="275" t="s">
        <v>187</v>
      </c>
      <c r="B26" s="276"/>
      <c r="C26" s="254">
        <v>1500</v>
      </c>
      <c r="D26" s="256"/>
      <c r="E26" s="254">
        <v>1500</v>
      </c>
      <c r="F26" s="256"/>
      <c r="G26" s="254">
        <v>1500</v>
      </c>
      <c r="H26" s="256"/>
      <c r="I26" s="254">
        <v>1500</v>
      </c>
      <c r="J26" s="256"/>
      <c r="K26" s="254">
        <v>1500</v>
      </c>
      <c r="L26" s="256"/>
      <c r="M26" s="254">
        <v>1500</v>
      </c>
      <c r="N26" s="256"/>
      <c r="O26" s="240">
        <v>1500</v>
      </c>
      <c r="P26" s="241"/>
      <c r="Q26" s="189"/>
    </row>
    <row r="27" spans="1:17" s="104" customFormat="1" ht="24.75" x14ac:dyDescent="0.25">
      <c r="A27" s="271"/>
      <c r="B27" s="272"/>
      <c r="C27" s="180" t="s">
        <v>180</v>
      </c>
      <c r="D27" s="181" t="s">
        <v>181</v>
      </c>
      <c r="E27" s="130" t="s">
        <v>149</v>
      </c>
      <c r="F27" s="132" t="s">
        <v>151</v>
      </c>
      <c r="G27" s="130" t="s">
        <v>149</v>
      </c>
      <c r="H27" s="132" t="s">
        <v>151</v>
      </c>
      <c r="I27" s="130" t="s">
        <v>149</v>
      </c>
      <c r="J27" s="132" t="s">
        <v>151</v>
      </c>
      <c r="K27" s="163"/>
      <c r="L27" s="132" t="s">
        <v>151</v>
      </c>
      <c r="M27" s="130" t="s">
        <v>149</v>
      </c>
      <c r="N27" s="132" t="s">
        <v>151</v>
      </c>
      <c r="O27" s="130" t="s">
        <v>149</v>
      </c>
      <c r="P27" s="132" t="s">
        <v>151</v>
      </c>
      <c r="Q27" s="182"/>
    </row>
    <row r="28" spans="1:17" x14ac:dyDescent="0.2">
      <c r="A28" s="273" t="s">
        <v>182</v>
      </c>
      <c r="B28" s="274"/>
      <c r="C28" s="183">
        <f>C34</f>
        <v>0</v>
      </c>
      <c r="D28" s="184">
        <f>C28*C$26</f>
        <v>0</v>
      </c>
      <c r="E28" s="157">
        <f>ROUND(C34*E$35,4)</f>
        <v>0</v>
      </c>
      <c r="F28" s="184">
        <f>E28*E$26</f>
        <v>0</v>
      </c>
      <c r="G28" s="157">
        <f>ROUND(E28*G$35,4)</f>
        <v>0</v>
      </c>
      <c r="H28" s="184">
        <f>G28*G$26</f>
        <v>0</v>
      </c>
      <c r="I28" s="157">
        <f>ROUND(G28*I$35,4)</f>
        <v>0</v>
      </c>
      <c r="J28" s="184">
        <f>I28*I$26</f>
        <v>0</v>
      </c>
      <c r="K28" s="157">
        <f>ROUND(I28*K$35,4)</f>
        <v>0</v>
      </c>
      <c r="L28" s="184">
        <f>K28*K$26</f>
        <v>0</v>
      </c>
      <c r="M28" s="157">
        <f>ROUND(K28*M$35,4)</f>
        <v>0</v>
      </c>
      <c r="N28" s="184">
        <f>M28*M$26</f>
        <v>0</v>
      </c>
      <c r="O28" s="157">
        <f>ROUND(M28*O$35,4)</f>
        <v>0</v>
      </c>
      <c r="P28" s="184">
        <f>O28*O$26</f>
        <v>0</v>
      </c>
      <c r="Q28" s="110"/>
    </row>
    <row r="29" spans="1:17" s="147" customFormat="1" ht="15" x14ac:dyDescent="0.25">
      <c r="A29" s="247" t="s">
        <v>183</v>
      </c>
      <c r="B29" s="248"/>
      <c r="C29" s="185"/>
      <c r="D29" s="186">
        <f>SUM(D28:D28)</f>
        <v>0</v>
      </c>
      <c r="E29" s="143"/>
      <c r="F29" s="145">
        <f>SUM(F28:F28)</f>
        <v>0</v>
      </c>
      <c r="G29" s="143"/>
      <c r="H29" s="145">
        <f>SUM(H28:H28)</f>
        <v>0</v>
      </c>
      <c r="I29" s="143"/>
      <c r="J29" s="145">
        <f>SUM(J28:J28)</f>
        <v>0</v>
      </c>
      <c r="K29" s="143"/>
      <c r="L29" s="145">
        <f>SUM(L28:L28)</f>
        <v>0</v>
      </c>
      <c r="M29" s="143"/>
      <c r="N29" s="145">
        <f>SUM(N28:N28)</f>
        <v>0</v>
      </c>
      <c r="O29" s="143"/>
      <c r="P29" s="145">
        <f>SUM(P28:P28)</f>
        <v>0</v>
      </c>
      <c r="Q29" s="187"/>
    </row>
    <row r="30" spans="1:17" ht="15" thickBot="1" x14ac:dyDescent="0.25">
      <c r="A30" s="108"/>
      <c r="B30" s="109"/>
      <c r="C30" s="109"/>
      <c r="D30" s="109"/>
      <c r="E30" s="109"/>
      <c r="F30" s="109"/>
      <c r="G30" s="109"/>
      <c r="H30" s="109"/>
      <c r="I30" s="109"/>
      <c r="J30" s="109"/>
      <c r="K30" s="109"/>
      <c r="L30" s="109"/>
      <c r="M30" s="109"/>
      <c r="N30" s="109"/>
      <c r="O30" s="109"/>
      <c r="P30" s="109"/>
      <c r="Q30" s="110"/>
    </row>
    <row r="31" spans="1:17" ht="15.75" thickBot="1" x14ac:dyDescent="0.3">
      <c r="A31" s="238" t="s">
        <v>188</v>
      </c>
      <c r="B31" s="239"/>
      <c r="C31" s="148">
        <f>SUM(D29:P29)</f>
        <v>0</v>
      </c>
      <c r="D31" s="149"/>
      <c r="E31" s="109"/>
      <c r="F31" s="109"/>
      <c r="G31" s="109"/>
      <c r="H31" s="109"/>
      <c r="I31" s="109"/>
      <c r="J31" s="109"/>
      <c r="K31" s="109"/>
      <c r="L31" s="109"/>
      <c r="M31" s="109"/>
      <c r="N31" s="109"/>
      <c r="O31" s="109"/>
      <c r="P31" s="109"/>
      <c r="Q31" s="110"/>
    </row>
    <row r="32" spans="1:17" x14ac:dyDescent="0.2">
      <c r="A32" s="108"/>
      <c r="B32" s="109"/>
      <c r="C32" s="109"/>
      <c r="D32" s="109"/>
      <c r="E32" s="109"/>
      <c r="F32" s="109"/>
      <c r="G32" s="109"/>
      <c r="H32" s="109"/>
      <c r="I32" s="109"/>
      <c r="J32" s="109"/>
      <c r="K32" s="109"/>
      <c r="L32" s="109"/>
      <c r="M32" s="109"/>
      <c r="N32" s="109"/>
      <c r="O32" s="109"/>
      <c r="P32" s="109"/>
      <c r="Q32" s="110"/>
    </row>
    <row r="33" spans="1:17" x14ac:dyDescent="0.2">
      <c r="A33" s="135" t="s">
        <v>155</v>
      </c>
      <c r="B33" s="109"/>
      <c r="C33" s="151">
        <v>0</v>
      </c>
      <c r="D33" s="109"/>
      <c r="E33" s="109"/>
      <c r="F33" s="109"/>
      <c r="G33" s="109"/>
      <c r="H33" s="109"/>
      <c r="I33" s="109"/>
      <c r="J33" s="109"/>
      <c r="K33" s="109"/>
      <c r="L33" s="109"/>
      <c r="M33" s="109"/>
      <c r="N33" s="109"/>
      <c r="O33" s="109"/>
      <c r="P33" s="109"/>
      <c r="Q33" s="110"/>
    </row>
    <row r="34" spans="1:17" x14ac:dyDescent="0.2">
      <c r="A34" s="135" t="s">
        <v>185</v>
      </c>
      <c r="B34" s="109"/>
      <c r="C34" s="188">
        <v>0</v>
      </c>
      <c r="D34" s="109"/>
      <c r="E34" s="109"/>
      <c r="F34" s="109"/>
      <c r="G34" s="109"/>
      <c r="H34" s="109"/>
      <c r="I34" s="109"/>
      <c r="J34" s="109"/>
      <c r="K34" s="109"/>
      <c r="L34" s="109"/>
      <c r="M34" s="109"/>
      <c r="N34" s="109"/>
      <c r="O34" s="109"/>
      <c r="P34" s="109"/>
      <c r="Q34" s="110"/>
    </row>
    <row r="35" spans="1:17" ht="15" thickBot="1" x14ac:dyDescent="0.25">
      <c r="A35" s="172" t="s">
        <v>157</v>
      </c>
      <c r="B35" s="155"/>
      <c r="C35" s="155"/>
      <c r="D35" s="155"/>
      <c r="E35" s="158">
        <v>1</v>
      </c>
      <c r="F35" s="155"/>
      <c r="G35" s="158">
        <v>1</v>
      </c>
      <c r="H35" s="155"/>
      <c r="I35" s="158">
        <v>1</v>
      </c>
      <c r="J35" s="155"/>
      <c r="K35" s="158">
        <v>1</v>
      </c>
      <c r="L35" s="155"/>
      <c r="M35" s="158">
        <v>1</v>
      </c>
      <c r="N35" s="155"/>
      <c r="O35" s="158">
        <v>1</v>
      </c>
      <c r="P35" s="155"/>
      <c r="Q35" s="156"/>
    </row>
  </sheetData>
  <mergeCells count="45">
    <mergeCell ref="A1:Q1"/>
    <mergeCell ref="A4:Q4"/>
    <mergeCell ref="A6:B6"/>
    <mergeCell ref="C6:D6"/>
    <mergeCell ref="E6:F6"/>
    <mergeCell ref="G6:H6"/>
    <mergeCell ref="I6:J6"/>
    <mergeCell ref="K6:L6"/>
    <mergeCell ref="M6:N6"/>
    <mergeCell ref="O6:P6"/>
    <mergeCell ref="A12:B12"/>
    <mergeCell ref="A8:B8"/>
    <mergeCell ref="A9:B9"/>
    <mergeCell ref="C9:D9"/>
    <mergeCell ref="E9:F9"/>
    <mergeCell ref="K9:L9"/>
    <mergeCell ref="M9:N9"/>
    <mergeCell ref="O9:P9"/>
    <mergeCell ref="A10:B10"/>
    <mergeCell ref="A11:B11"/>
    <mergeCell ref="G9:H9"/>
    <mergeCell ref="I9:J9"/>
    <mergeCell ref="A14:B14"/>
    <mergeCell ref="A21:Q21"/>
    <mergeCell ref="A23:B23"/>
    <mergeCell ref="C23:D23"/>
    <mergeCell ref="E23:F23"/>
    <mergeCell ref="G23:H23"/>
    <mergeCell ref="I23:J23"/>
    <mergeCell ref="K23:L23"/>
    <mergeCell ref="M23:N23"/>
    <mergeCell ref="O23:P23"/>
    <mergeCell ref="A25:B25"/>
    <mergeCell ref="A26:B26"/>
    <mergeCell ref="C26:D26"/>
    <mergeCell ref="E26:F26"/>
    <mergeCell ref="G26:H26"/>
    <mergeCell ref="A31:B31"/>
    <mergeCell ref="K26:L26"/>
    <mergeCell ref="M26:N26"/>
    <mergeCell ref="O26:P26"/>
    <mergeCell ref="A27:B27"/>
    <mergeCell ref="A28:B28"/>
    <mergeCell ref="A29:B29"/>
    <mergeCell ref="I26:J26"/>
  </mergeCells>
  <hyperlinks>
    <hyperlink ref="H1" location="Index" display="Back to Index"/>
  </hyperlinks>
  <pageMargins left="0.25" right="0.25" top="0.25" bottom="0.25" header="0.3" footer="0.3"/>
  <pageSetup scale="37" fitToHeight="0" orientation="landscape" r:id="rId1"/>
  <headerFooter>
    <oddFooter>&amp;L&amp;G&amp;Rpage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51"/>
  <sheetViews>
    <sheetView view="pageBreakPreview" zoomScale="60" zoomScaleNormal="100" workbookViewId="0">
      <selection sqref="A1:S1"/>
    </sheetView>
  </sheetViews>
  <sheetFormatPr defaultRowHeight="14.25" x14ac:dyDescent="0.2"/>
  <cols>
    <col min="1" max="1" width="63.42578125" style="106" customWidth="1"/>
    <col min="2" max="2" width="2" style="106" customWidth="1"/>
    <col min="3" max="3" width="22.140625" style="106" bestFit="1" customWidth="1"/>
    <col min="4" max="4" width="19.7109375" style="106" customWidth="1"/>
    <col min="5" max="5" width="15.5703125" style="106" customWidth="1"/>
    <col min="6" max="6" width="19.7109375" style="106" customWidth="1"/>
    <col min="7" max="7" width="16.140625" style="106" customWidth="1"/>
    <col min="8" max="8" width="19.7109375" style="106" customWidth="1"/>
    <col min="9" max="9" width="18" style="106" customWidth="1"/>
    <col min="10" max="10" width="19.7109375" style="106" customWidth="1"/>
    <col min="11" max="11" width="18" style="106" customWidth="1"/>
    <col min="12" max="12" width="19.7109375" style="106" customWidth="1"/>
    <col min="13" max="13" width="18" style="106" customWidth="1"/>
    <col min="14" max="14" width="19.7109375" style="106" customWidth="1"/>
    <col min="15" max="15" width="17" style="106" customWidth="1"/>
    <col min="16" max="16" width="19.7109375" style="106" customWidth="1"/>
    <col min="17" max="17" width="14.28515625" style="106" customWidth="1"/>
    <col min="18" max="18" width="6" style="106" customWidth="1"/>
    <col min="19" max="19" width="8.7109375" style="106" customWidth="1"/>
    <col min="20" max="16384" width="9.140625" style="106"/>
  </cols>
  <sheetData>
    <row r="1" spans="1:17" ht="46.5" customHeight="1" x14ac:dyDescent="0.25">
      <c r="A1" s="264" t="s">
        <v>189</v>
      </c>
      <c r="B1" s="269"/>
      <c r="C1" s="269"/>
      <c r="D1" s="269"/>
      <c r="E1" s="269"/>
      <c r="F1" s="269"/>
      <c r="G1" s="269"/>
      <c r="H1" s="270"/>
      <c r="I1" s="269"/>
      <c r="J1" s="269"/>
      <c r="K1" s="269"/>
      <c r="L1" s="269"/>
      <c r="M1" s="269"/>
      <c r="N1" s="269"/>
      <c r="O1" s="269"/>
      <c r="P1" s="269"/>
      <c r="Q1" s="269"/>
    </row>
    <row r="3" spans="1:17" ht="15" thickBot="1" x14ac:dyDescent="0.25"/>
    <row r="4" spans="1:17" ht="15" x14ac:dyDescent="0.25">
      <c r="A4" s="257" t="s">
        <v>190</v>
      </c>
      <c r="B4" s="258"/>
      <c r="C4" s="258"/>
      <c r="D4" s="258"/>
      <c r="E4" s="258"/>
      <c r="F4" s="258"/>
      <c r="G4" s="258"/>
      <c r="H4" s="258"/>
      <c r="I4" s="258"/>
      <c r="J4" s="258"/>
      <c r="K4" s="258"/>
      <c r="L4" s="258"/>
      <c r="M4" s="258"/>
      <c r="N4" s="258"/>
      <c r="O4" s="258"/>
      <c r="P4" s="258"/>
      <c r="Q4" s="259"/>
    </row>
    <row r="5" spans="1:17" x14ac:dyDescent="0.2">
      <c r="A5" s="108"/>
      <c r="B5" s="109"/>
      <c r="C5" s="109"/>
      <c r="D5" s="109"/>
      <c r="E5" s="109"/>
      <c r="F5" s="109"/>
      <c r="G5" s="109"/>
      <c r="H5" s="109"/>
      <c r="I5" s="109"/>
      <c r="J5" s="109"/>
      <c r="K5" s="109"/>
      <c r="L5" s="109"/>
      <c r="M5" s="109"/>
      <c r="N5" s="109"/>
      <c r="O5" s="109"/>
      <c r="P5" s="109"/>
      <c r="Q5" s="110"/>
    </row>
    <row r="6" spans="1:17" ht="15" x14ac:dyDescent="0.25">
      <c r="A6" s="275"/>
      <c r="B6" s="276"/>
      <c r="C6" s="260" t="s">
        <v>130</v>
      </c>
      <c r="D6" s="261"/>
      <c r="E6" s="260" t="s">
        <v>131</v>
      </c>
      <c r="F6" s="261"/>
      <c r="G6" s="260" t="s">
        <v>132</v>
      </c>
      <c r="H6" s="261"/>
      <c r="I6" s="260" t="s">
        <v>133</v>
      </c>
      <c r="J6" s="261"/>
      <c r="K6" s="260" t="s">
        <v>134</v>
      </c>
      <c r="L6" s="261"/>
      <c r="M6" s="260" t="s">
        <v>135</v>
      </c>
      <c r="N6" s="261"/>
      <c r="O6" s="260" t="s">
        <v>136</v>
      </c>
      <c r="P6" s="261"/>
      <c r="Q6" s="110"/>
    </row>
    <row r="7" spans="1:17" ht="15" hidden="1" customHeight="1" x14ac:dyDescent="0.25">
      <c r="A7" s="174"/>
      <c r="B7" s="175" t="s">
        <v>137</v>
      </c>
      <c r="C7" s="114" t="s">
        <v>138</v>
      </c>
      <c r="D7" s="115"/>
      <c r="E7" s="114" t="s">
        <v>139</v>
      </c>
      <c r="F7" s="115"/>
      <c r="G7" s="114" t="s">
        <v>140</v>
      </c>
      <c r="H7" s="115"/>
      <c r="I7" s="114" t="s">
        <v>141</v>
      </c>
      <c r="J7" s="115"/>
      <c r="K7" s="114" t="s">
        <v>142</v>
      </c>
      <c r="L7" s="115"/>
      <c r="M7" s="114" t="s">
        <v>143</v>
      </c>
      <c r="N7" s="115"/>
      <c r="O7" s="114" t="s">
        <v>144</v>
      </c>
      <c r="P7" s="115"/>
      <c r="Q7" s="110"/>
    </row>
    <row r="8" spans="1:17" s="123" customFormat="1" ht="15" x14ac:dyDescent="0.25">
      <c r="A8" s="247" t="s">
        <v>145</v>
      </c>
      <c r="B8" s="251"/>
      <c r="C8" s="119">
        <v>0</v>
      </c>
      <c r="D8" s="121">
        <v>25000</v>
      </c>
      <c r="E8" s="119">
        <v>25001</v>
      </c>
      <c r="F8" s="121">
        <v>75000</v>
      </c>
      <c r="G8" s="119">
        <v>75001</v>
      </c>
      <c r="H8" s="121">
        <v>125000</v>
      </c>
      <c r="I8" s="119">
        <v>125001</v>
      </c>
      <c r="J8" s="121">
        <v>175000</v>
      </c>
      <c r="K8" s="119">
        <v>175001</v>
      </c>
      <c r="L8" s="121">
        <v>225000</v>
      </c>
      <c r="M8" s="119">
        <v>225001</v>
      </c>
      <c r="N8" s="121">
        <v>275000</v>
      </c>
      <c r="O8" s="119">
        <v>275001</v>
      </c>
      <c r="P8" s="176">
        <f>O8+49999</f>
        <v>325000</v>
      </c>
      <c r="Q8" s="177"/>
    </row>
    <row r="9" spans="1:17" s="105" customFormat="1" ht="15" x14ac:dyDescent="0.25">
      <c r="A9" s="275" t="s">
        <v>191</v>
      </c>
      <c r="B9" s="276"/>
      <c r="C9" s="254">
        <v>500</v>
      </c>
      <c r="D9" s="256"/>
      <c r="E9" s="254">
        <v>500</v>
      </c>
      <c r="F9" s="256"/>
      <c r="G9" s="254">
        <v>500</v>
      </c>
      <c r="H9" s="256"/>
      <c r="I9" s="254">
        <v>500</v>
      </c>
      <c r="J9" s="256"/>
      <c r="K9" s="254">
        <v>500</v>
      </c>
      <c r="L9" s="256"/>
      <c r="M9" s="254">
        <v>500</v>
      </c>
      <c r="N9" s="256"/>
      <c r="O9" s="240">
        <v>500</v>
      </c>
      <c r="P9" s="241"/>
      <c r="Q9" s="189"/>
    </row>
    <row r="10" spans="1:17" s="104" customFormat="1" ht="15" x14ac:dyDescent="0.25">
      <c r="A10" s="271" t="s">
        <v>163</v>
      </c>
      <c r="B10" s="272"/>
      <c r="C10" s="180" t="s">
        <v>180</v>
      </c>
      <c r="D10" s="181" t="s">
        <v>181</v>
      </c>
      <c r="E10" s="130" t="s">
        <v>149</v>
      </c>
      <c r="F10" s="132" t="s">
        <v>151</v>
      </c>
      <c r="G10" s="130" t="s">
        <v>149</v>
      </c>
      <c r="H10" s="132" t="s">
        <v>151</v>
      </c>
      <c r="I10" s="130" t="s">
        <v>149</v>
      </c>
      <c r="J10" s="132" t="s">
        <v>151</v>
      </c>
      <c r="K10" s="163"/>
      <c r="L10" s="132" t="s">
        <v>151</v>
      </c>
      <c r="M10" s="130" t="s">
        <v>149</v>
      </c>
      <c r="N10" s="132" t="s">
        <v>151</v>
      </c>
      <c r="O10" s="130" t="s">
        <v>149</v>
      </c>
      <c r="P10" s="132" t="s">
        <v>151</v>
      </c>
      <c r="Q10" s="182"/>
    </row>
    <row r="11" spans="1:17" x14ac:dyDescent="0.2">
      <c r="A11" s="273" t="s">
        <v>166</v>
      </c>
      <c r="B11" s="274"/>
      <c r="C11" s="183">
        <f>C25</f>
        <v>134.06194172035805</v>
      </c>
      <c r="D11" s="184">
        <f t="shared" ref="D11:D19" si="0">C11*C$9</f>
        <v>67030.970860179019</v>
      </c>
      <c r="E11" s="157">
        <f>ROUND(C11*E$26,4)</f>
        <v>134.06190000000001</v>
      </c>
      <c r="F11" s="184">
        <f t="shared" ref="F11:F19" si="1">E11*E$9</f>
        <v>67030.95</v>
      </c>
      <c r="G11" s="157">
        <f>ROUND(E11*G$26,4)</f>
        <v>134.06190000000001</v>
      </c>
      <c r="H11" s="184">
        <f t="shared" ref="H11:H19" si="2">G11*G$9</f>
        <v>67030.95</v>
      </c>
      <c r="I11" s="157">
        <f>ROUND(G11*I$26,4)</f>
        <v>134.06190000000001</v>
      </c>
      <c r="J11" s="184">
        <f t="shared" ref="J11:J19" si="3">I11*I$9</f>
        <v>67030.95</v>
      </c>
      <c r="K11" s="157">
        <f>ROUND(I11*K$26,4)</f>
        <v>134.06190000000001</v>
      </c>
      <c r="L11" s="184">
        <f t="shared" ref="L11:L19" si="4">K11*K$9</f>
        <v>67030.95</v>
      </c>
      <c r="M11" s="157">
        <f>ROUND(K11*M$26,4)</f>
        <v>134.06190000000001</v>
      </c>
      <c r="N11" s="184">
        <f t="shared" ref="N11:N18" si="5">M11*M$9</f>
        <v>67030.95</v>
      </c>
      <c r="O11" s="157">
        <f>ROUND(M11*O$26,4)</f>
        <v>134.06190000000001</v>
      </c>
      <c r="P11" s="184">
        <f t="shared" ref="P11:P19" si="6">O11*O$9</f>
        <v>67030.95</v>
      </c>
      <c r="Q11" s="110"/>
    </row>
    <row r="12" spans="1:17" x14ac:dyDescent="0.2">
      <c r="A12" s="273" t="s">
        <v>167</v>
      </c>
      <c r="B12" s="274"/>
      <c r="C12" s="183">
        <f t="shared" ref="C12:C19" si="7">ROUND(C11*(1+$C$24),2)</f>
        <v>138.08000000000001</v>
      </c>
      <c r="D12" s="184">
        <f t="shared" si="0"/>
        <v>69040</v>
      </c>
      <c r="E12" s="157">
        <f t="shared" ref="E12:E19" si="8">ROUND(E11*(1+$C$24),4)</f>
        <v>138.0838</v>
      </c>
      <c r="F12" s="184">
        <f t="shared" si="1"/>
        <v>69041.899999999994</v>
      </c>
      <c r="G12" s="157">
        <f t="shared" ref="G12:G19" si="9">ROUND(G11*(1+$C$24),4)</f>
        <v>138.0838</v>
      </c>
      <c r="H12" s="184">
        <f t="shared" si="2"/>
        <v>69041.899999999994</v>
      </c>
      <c r="I12" s="157">
        <f t="shared" ref="I12:I19" si="10">ROUND(I11*(1+$C$24),4)</f>
        <v>138.0838</v>
      </c>
      <c r="J12" s="184">
        <f t="shared" si="3"/>
        <v>69041.899999999994</v>
      </c>
      <c r="K12" s="157">
        <f t="shared" ref="K12:K18" si="11">ROUND(K11*(1+$C$24),4)</f>
        <v>138.0838</v>
      </c>
      <c r="L12" s="184">
        <f t="shared" si="4"/>
        <v>69041.899999999994</v>
      </c>
      <c r="M12" s="157">
        <f t="shared" ref="M12:M19" si="12">ROUND(M11*(1+$C$24),4)</f>
        <v>138.0838</v>
      </c>
      <c r="N12" s="184">
        <f t="shared" si="5"/>
        <v>69041.899999999994</v>
      </c>
      <c r="O12" s="157">
        <f t="shared" ref="O12:O19" si="13">ROUND(O11*(1+$C$24),4)</f>
        <v>138.0838</v>
      </c>
      <c r="P12" s="184">
        <f t="shared" si="6"/>
        <v>69041.899999999994</v>
      </c>
      <c r="Q12" s="110"/>
    </row>
    <row r="13" spans="1:17" x14ac:dyDescent="0.2">
      <c r="A13" s="273" t="s">
        <v>168</v>
      </c>
      <c r="B13" s="274"/>
      <c r="C13" s="183">
        <f t="shared" si="7"/>
        <v>142.22</v>
      </c>
      <c r="D13" s="184">
        <f t="shared" si="0"/>
        <v>71110</v>
      </c>
      <c r="E13" s="157">
        <f t="shared" si="8"/>
        <v>142.22630000000001</v>
      </c>
      <c r="F13" s="184">
        <f t="shared" si="1"/>
        <v>71113.150000000009</v>
      </c>
      <c r="G13" s="157">
        <f t="shared" si="9"/>
        <v>142.22630000000001</v>
      </c>
      <c r="H13" s="184">
        <f t="shared" si="2"/>
        <v>71113.150000000009</v>
      </c>
      <c r="I13" s="157">
        <f t="shared" si="10"/>
        <v>142.22630000000001</v>
      </c>
      <c r="J13" s="184">
        <f t="shared" si="3"/>
        <v>71113.150000000009</v>
      </c>
      <c r="K13" s="157">
        <f t="shared" si="11"/>
        <v>142.22630000000001</v>
      </c>
      <c r="L13" s="184">
        <f t="shared" si="4"/>
        <v>71113.150000000009</v>
      </c>
      <c r="M13" s="157">
        <f t="shared" si="12"/>
        <v>142.22630000000001</v>
      </c>
      <c r="N13" s="184">
        <f t="shared" si="5"/>
        <v>71113.150000000009</v>
      </c>
      <c r="O13" s="157">
        <f t="shared" si="13"/>
        <v>142.22630000000001</v>
      </c>
      <c r="P13" s="184">
        <f t="shared" si="6"/>
        <v>71113.150000000009</v>
      </c>
      <c r="Q13" s="110"/>
    </row>
    <row r="14" spans="1:17" x14ac:dyDescent="0.2">
      <c r="A14" s="273" t="s">
        <v>169</v>
      </c>
      <c r="B14" s="274"/>
      <c r="C14" s="183">
        <f t="shared" si="7"/>
        <v>146.49</v>
      </c>
      <c r="D14" s="184">
        <f t="shared" si="0"/>
        <v>73245</v>
      </c>
      <c r="E14" s="157">
        <f t="shared" si="8"/>
        <v>146.4931</v>
      </c>
      <c r="F14" s="184">
        <f t="shared" si="1"/>
        <v>73246.55</v>
      </c>
      <c r="G14" s="157">
        <f t="shared" si="9"/>
        <v>146.4931</v>
      </c>
      <c r="H14" s="184">
        <f t="shared" si="2"/>
        <v>73246.55</v>
      </c>
      <c r="I14" s="157">
        <f t="shared" si="10"/>
        <v>146.4931</v>
      </c>
      <c r="J14" s="184">
        <f t="shared" si="3"/>
        <v>73246.55</v>
      </c>
      <c r="K14" s="157">
        <f t="shared" si="11"/>
        <v>146.4931</v>
      </c>
      <c r="L14" s="184">
        <f t="shared" si="4"/>
        <v>73246.55</v>
      </c>
      <c r="M14" s="157">
        <f t="shared" si="12"/>
        <v>146.4931</v>
      </c>
      <c r="N14" s="184">
        <f t="shared" si="5"/>
        <v>73246.55</v>
      </c>
      <c r="O14" s="157">
        <f t="shared" si="13"/>
        <v>146.4931</v>
      </c>
      <c r="P14" s="184">
        <f t="shared" si="6"/>
        <v>73246.55</v>
      </c>
      <c r="Q14" s="110"/>
    </row>
    <row r="15" spans="1:17" x14ac:dyDescent="0.2">
      <c r="A15" s="273" t="s">
        <v>170</v>
      </c>
      <c r="B15" s="274"/>
      <c r="C15" s="183">
        <f t="shared" si="7"/>
        <v>150.88</v>
      </c>
      <c r="D15" s="184">
        <f t="shared" si="0"/>
        <v>75440</v>
      </c>
      <c r="E15" s="157">
        <f t="shared" si="8"/>
        <v>150.8879</v>
      </c>
      <c r="F15" s="184">
        <f t="shared" si="1"/>
        <v>75443.95</v>
      </c>
      <c r="G15" s="157">
        <f t="shared" si="9"/>
        <v>150.8879</v>
      </c>
      <c r="H15" s="184">
        <f t="shared" si="2"/>
        <v>75443.95</v>
      </c>
      <c r="I15" s="157">
        <f t="shared" si="10"/>
        <v>150.8879</v>
      </c>
      <c r="J15" s="184">
        <f t="shared" si="3"/>
        <v>75443.95</v>
      </c>
      <c r="K15" s="157">
        <f t="shared" si="11"/>
        <v>150.8879</v>
      </c>
      <c r="L15" s="184">
        <f t="shared" si="4"/>
        <v>75443.95</v>
      </c>
      <c r="M15" s="157">
        <f t="shared" si="12"/>
        <v>150.8879</v>
      </c>
      <c r="N15" s="184">
        <f t="shared" si="5"/>
        <v>75443.95</v>
      </c>
      <c r="O15" s="157">
        <f t="shared" si="13"/>
        <v>150.8879</v>
      </c>
      <c r="P15" s="184">
        <f t="shared" si="6"/>
        <v>75443.95</v>
      </c>
      <c r="Q15" s="110"/>
    </row>
    <row r="16" spans="1:17" x14ac:dyDescent="0.2">
      <c r="A16" s="273" t="s">
        <v>171</v>
      </c>
      <c r="B16" s="274"/>
      <c r="C16" s="183">
        <f t="shared" si="7"/>
        <v>155.41</v>
      </c>
      <c r="D16" s="184">
        <f t="shared" si="0"/>
        <v>77705</v>
      </c>
      <c r="E16" s="157">
        <f t="shared" si="8"/>
        <v>155.4145</v>
      </c>
      <c r="F16" s="184">
        <f t="shared" si="1"/>
        <v>77707.25</v>
      </c>
      <c r="G16" s="157">
        <f t="shared" si="9"/>
        <v>155.4145</v>
      </c>
      <c r="H16" s="184">
        <f t="shared" si="2"/>
        <v>77707.25</v>
      </c>
      <c r="I16" s="157">
        <f t="shared" si="10"/>
        <v>155.4145</v>
      </c>
      <c r="J16" s="184">
        <f t="shared" si="3"/>
        <v>77707.25</v>
      </c>
      <c r="K16" s="157">
        <f t="shared" si="11"/>
        <v>155.4145</v>
      </c>
      <c r="L16" s="184">
        <f t="shared" si="4"/>
        <v>77707.25</v>
      </c>
      <c r="M16" s="157">
        <f t="shared" si="12"/>
        <v>155.4145</v>
      </c>
      <c r="N16" s="184">
        <f t="shared" si="5"/>
        <v>77707.25</v>
      </c>
      <c r="O16" s="157">
        <f t="shared" si="13"/>
        <v>155.4145</v>
      </c>
      <c r="P16" s="184">
        <f t="shared" si="6"/>
        <v>77707.25</v>
      </c>
      <c r="Q16" s="110"/>
    </row>
    <row r="17" spans="1:17" x14ac:dyDescent="0.2">
      <c r="A17" s="273" t="s">
        <v>172</v>
      </c>
      <c r="B17" s="274"/>
      <c r="C17" s="183">
        <f t="shared" si="7"/>
        <v>160.07</v>
      </c>
      <c r="D17" s="184">
        <f t="shared" si="0"/>
        <v>80035</v>
      </c>
      <c r="E17" s="157">
        <f t="shared" si="8"/>
        <v>160.07689999999999</v>
      </c>
      <c r="F17" s="184">
        <f t="shared" si="1"/>
        <v>80038.45</v>
      </c>
      <c r="G17" s="157">
        <f t="shared" si="9"/>
        <v>160.07689999999999</v>
      </c>
      <c r="H17" s="184">
        <f t="shared" si="2"/>
        <v>80038.45</v>
      </c>
      <c r="I17" s="157">
        <f t="shared" si="10"/>
        <v>160.07689999999999</v>
      </c>
      <c r="J17" s="184">
        <f t="shared" si="3"/>
        <v>80038.45</v>
      </c>
      <c r="K17" s="157">
        <f t="shared" si="11"/>
        <v>160.07689999999999</v>
      </c>
      <c r="L17" s="184">
        <f t="shared" si="4"/>
        <v>80038.45</v>
      </c>
      <c r="M17" s="157">
        <f t="shared" si="12"/>
        <v>160.07689999999999</v>
      </c>
      <c r="N17" s="184">
        <f t="shared" si="5"/>
        <v>80038.45</v>
      </c>
      <c r="O17" s="157">
        <f t="shared" si="13"/>
        <v>160.07689999999999</v>
      </c>
      <c r="P17" s="184">
        <f t="shared" si="6"/>
        <v>80038.45</v>
      </c>
      <c r="Q17" s="110"/>
    </row>
    <row r="18" spans="1:17" x14ac:dyDescent="0.2">
      <c r="A18" s="273" t="s">
        <v>173</v>
      </c>
      <c r="B18" s="274"/>
      <c r="C18" s="183">
        <f t="shared" si="7"/>
        <v>164.87</v>
      </c>
      <c r="D18" s="184">
        <f t="shared" si="0"/>
        <v>82435</v>
      </c>
      <c r="E18" s="157">
        <f t="shared" si="8"/>
        <v>164.8792</v>
      </c>
      <c r="F18" s="184">
        <f t="shared" si="1"/>
        <v>82439.600000000006</v>
      </c>
      <c r="G18" s="157">
        <f t="shared" si="9"/>
        <v>164.8792</v>
      </c>
      <c r="H18" s="184">
        <f t="shared" si="2"/>
        <v>82439.600000000006</v>
      </c>
      <c r="I18" s="157">
        <f>ROUND(I17*(1+$C$24),4)</f>
        <v>164.8792</v>
      </c>
      <c r="J18" s="184">
        <f t="shared" si="3"/>
        <v>82439.600000000006</v>
      </c>
      <c r="K18" s="157">
        <f t="shared" si="11"/>
        <v>164.8792</v>
      </c>
      <c r="L18" s="184">
        <f t="shared" si="4"/>
        <v>82439.600000000006</v>
      </c>
      <c r="M18" s="157">
        <f t="shared" si="12"/>
        <v>164.8792</v>
      </c>
      <c r="N18" s="184">
        <f t="shared" si="5"/>
        <v>82439.600000000006</v>
      </c>
      <c r="O18" s="157">
        <f t="shared" si="13"/>
        <v>164.8792</v>
      </c>
      <c r="P18" s="184">
        <f t="shared" si="6"/>
        <v>82439.600000000006</v>
      </c>
      <c r="Q18" s="110"/>
    </row>
    <row r="19" spans="1:17" x14ac:dyDescent="0.2">
      <c r="A19" s="273" t="s">
        <v>174</v>
      </c>
      <c r="B19" s="274"/>
      <c r="C19" s="183">
        <f t="shared" si="7"/>
        <v>169.82</v>
      </c>
      <c r="D19" s="184">
        <f t="shared" si="0"/>
        <v>84910</v>
      </c>
      <c r="E19" s="157">
        <f t="shared" si="8"/>
        <v>169.82560000000001</v>
      </c>
      <c r="F19" s="184">
        <f t="shared" si="1"/>
        <v>84912.8</v>
      </c>
      <c r="G19" s="157">
        <f t="shared" si="9"/>
        <v>169.82560000000001</v>
      </c>
      <c r="H19" s="184">
        <f t="shared" si="2"/>
        <v>84912.8</v>
      </c>
      <c r="I19" s="157">
        <f t="shared" si="10"/>
        <v>169.82560000000001</v>
      </c>
      <c r="J19" s="184">
        <f t="shared" si="3"/>
        <v>84912.8</v>
      </c>
      <c r="K19" s="157">
        <f>ROUND(K18*(1+$C$24),4)</f>
        <v>169.82560000000001</v>
      </c>
      <c r="L19" s="184">
        <f t="shared" si="4"/>
        <v>84912.8</v>
      </c>
      <c r="M19" s="157">
        <f t="shared" si="12"/>
        <v>169.82560000000001</v>
      </c>
      <c r="N19" s="184">
        <f>M19*M$9</f>
        <v>84912.8</v>
      </c>
      <c r="O19" s="157">
        <f t="shared" si="13"/>
        <v>169.82560000000001</v>
      </c>
      <c r="P19" s="184">
        <f t="shared" si="6"/>
        <v>84912.8</v>
      </c>
      <c r="Q19" s="110"/>
    </row>
    <row r="20" spans="1:17" s="147" customFormat="1" ht="15" x14ac:dyDescent="0.25">
      <c r="A20" s="247" t="s">
        <v>192</v>
      </c>
      <c r="B20" s="248"/>
      <c r="C20" s="185"/>
      <c r="D20" s="186">
        <f>SUM(D11:D19)</f>
        <v>680950.97086017905</v>
      </c>
      <c r="E20" s="143"/>
      <c r="F20" s="145">
        <f>SUM(F11:F19)</f>
        <v>680974.60000000009</v>
      </c>
      <c r="G20" s="143"/>
      <c r="H20" s="145">
        <f>SUM(H11:H19)</f>
        <v>680974.60000000009</v>
      </c>
      <c r="I20" s="143"/>
      <c r="J20" s="145">
        <f>SUM(J11:J19)</f>
        <v>680974.60000000009</v>
      </c>
      <c r="K20" s="143"/>
      <c r="L20" s="145">
        <f>SUM(L11:L19)</f>
        <v>680974.60000000009</v>
      </c>
      <c r="M20" s="143"/>
      <c r="N20" s="145">
        <f>SUM(N11:N19)</f>
        <v>680974.60000000009</v>
      </c>
      <c r="O20" s="143"/>
      <c r="P20" s="145">
        <f>SUM(P11:P19)</f>
        <v>680974.60000000009</v>
      </c>
      <c r="Q20" s="187"/>
    </row>
    <row r="21" spans="1:17" ht="15" thickBot="1" x14ac:dyDescent="0.25">
      <c r="A21" s="108"/>
      <c r="B21" s="109"/>
      <c r="C21" s="109"/>
      <c r="D21" s="109"/>
      <c r="E21" s="109"/>
      <c r="F21" s="109"/>
      <c r="G21" s="109"/>
      <c r="H21" s="109"/>
      <c r="I21" s="109"/>
      <c r="J21" s="109"/>
      <c r="K21" s="109"/>
      <c r="L21" s="109"/>
      <c r="M21" s="109"/>
      <c r="N21" s="109"/>
      <c r="O21" s="109"/>
      <c r="P21" s="109"/>
      <c r="Q21" s="110"/>
    </row>
    <row r="22" spans="1:17" ht="15.75" thickBot="1" x14ac:dyDescent="0.3">
      <c r="A22" s="238" t="s">
        <v>193</v>
      </c>
      <c r="B22" s="239"/>
      <c r="C22" s="148">
        <f>SUM(D20:P20)</f>
        <v>4766798.5708601791</v>
      </c>
      <c r="D22" s="149"/>
      <c r="E22" s="109"/>
      <c r="F22" s="109"/>
      <c r="G22" s="109"/>
      <c r="H22" s="109"/>
      <c r="I22" s="109"/>
      <c r="J22" s="109"/>
      <c r="K22" s="109"/>
      <c r="L22" s="109"/>
      <c r="M22" s="109"/>
      <c r="N22" s="109"/>
      <c r="O22" s="109"/>
      <c r="P22" s="109"/>
      <c r="Q22" s="110"/>
    </row>
    <row r="23" spans="1:17" x14ac:dyDescent="0.2">
      <c r="A23" s="108"/>
      <c r="B23" s="109"/>
      <c r="C23" s="109"/>
      <c r="D23" s="109"/>
      <c r="E23" s="109"/>
      <c r="F23" s="109"/>
      <c r="G23" s="109"/>
      <c r="H23" s="109"/>
      <c r="I23" s="109"/>
      <c r="J23" s="109"/>
      <c r="K23" s="109"/>
      <c r="L23" s="109"/>
      <c r="M23" s="109"/>
      <c r="N23" s="109"/>
      <c r="O23" s="109"/>
      <c r="P23" s="109"/>
      <c r="Q23" s="110"/>
    </row>
    <row r="24" spans="1:17" x14ac:dyDescent="0.2">
      <c r="A24" s="135" t="s">
        <v>155</v>
      </c>
      <c r="B24" s="109"/>
      <c r="C24" s="151">
        <v>0.03</v>
      </c>
      <c r="D24" s="109"/>
      <c r="E24" s="109"/>
      <c r="F24" s="109"/>
      <c r="G24" s="109"/>
      <c r="H24" s="109"/>
      <c r="I24" s="109"/>
      <c r="J24" s="109"/>
      <c r="K24" s="109"/>
      <c r="L24" s="109"/>
      <c r="M24" s="109"/>
      <c r="N24" s="109"/>
      <c r="O24" s="109"/>
      <c r="P24" s="109"/>
      <c r="Q24" s="110"/>
    </row>
    <row r="25" spans="1:17" x14ac:dyDescent="0.2">
      <c r="A25" s="135" t="s">
        <v>185</v>
      </c>
      <c r="B25" s="109"/>
      <c r="C25" s="188">
        <v>134.06194172035805</v>
      </c>
      <c r="D25" s="168"/>
      <c r="E25" s="168"/>
      <c r="F25" s="109"/>
      <c r="G25" s="109"/>
      <c r="H25" s="109"/>
      <c r="I25" s="109"/>
      <c r="J25" s="109"/>
      <c r="K25" s="109"/>
      <c r="L25" s="109"/>
      <c r="M25" s="109"/>
      <c r="N25" s="109"/>
      <c r="O25" s="109"/>
      <c r="P25" s="109"/>
      <c r="Q25" s="110"/>
    </row>
    <row r="26" spans="1:17" ht="15" thickBot="1" x14ac:dyDescent="0.25">
      <c r="A26" s="172" t="s">
        <v>157</v>
      </c>
      <c r="B26" s="155"/>
      <c r="C26" s="155"/>
      <c r="D26" s="155"/>
      <c r="E26" s="158">
        <v>1</v>
      </c>
      <c r="F26" s="155"/>
      <c r="G26" s="158">
        <v>1</v>
      </c>
      <c r="H26" s="155"/>
      <c r="I26" s="158">
        <v>1</v>
      </c>
      <c r="J26" s="155"/>
      <c r="K26" s="158">
        <v>1</v>
      </c>
      <c r="L26" s="155"/>
      <c r="M26" s="158">
        <v>1</v>
      </c>
      <c r="N26" s="155"/>
      <c r="O26" s="158">
        <v>1</v>
      </c>
      <c r="P26" s="155"/>
      <c r="Q26" s="156"/>
    </row>
    <row r="28" spans="1:17" ht="15" thickBot="1" x14ac:dyDescent="0.25"/>
    <row r="29" spans="1:17" ht="15" x14ac:dyDescent="0.25">
      <c r="A29" s="257" t="s">
        <v>194</v>
      </c>
      <c r="B29" s="258"/>
      <c r="C29" s="258"/>
      <c r="D29" s="258"/>
      <c r="E29" s="258"/>
      <c r="F29" s="258"/>
      <c r="G29" s="258"/>
      <c r="H29" s="258"/>
      <c r="I29" s="258"/>
      <c r="J29" s="258"/>
      <c r="K29" s="258"/>
      <c r="L29" s="258"/>
      <c r="M29" s="258"/>
      <c r="N29" s="258"/>
      <c r="O29" s="258"/>
      <c r="P29" s="258"/>
      <c r="Q29" s="259"/>
    </row>
    <row r="30" spans="1:17" x14ac:dyDescent="0.2">
      <c r="A30" s="108"/>
      <c r="B30" s="109"/>
      <c r="C30" s="109"/>
      <c r="D30" s="109"/>
      <c r="E30" s="109"/>
      <c r="F30" s="109"/>
      <c r="G30" s="109"/>
      <c r="H30" s="109"/>
      <c r="I30" s="109"/>
      <c r="J30" s="109"/>
      <c r="K30" s="109"/>
      <c r="L30" s="109"/>
      <c r="M30" s="109"/>
      <c r="N30" s="109"/>
      <c r="O30" s="109"/>
      <c r="P30" s="109"/>
      <c r="Q30" s="110"/>
    </row>
    <row r="31" spans="1:17" ht="15" x14ac:dyDescent="0.25">
      <c r="A31" s="275"/>
      <c r="B31" s="276"/>
      <c r="C31" s="260" t="s">
        <v>130</v>
      </c>
      <c r="D31" s="261"/>
      <c r="E31" s="260" t="s">
        <v>131</v>
      </c>
      <c r="F31" s="261"/>
      <c r="G31" s="260" t="s">
        <v>132</v>
      </c>
      <c r="H31" s="261"/>
      <c r="I31" s="260" t="s">
        <v>133</v>
      </c>
      <c r="J31" s="261"/>
      <c r="K31" s="260" t="s">
        <v>134</v>
      </c>
      <c r="L31" s="261"/>
      <c r="M31" s="260" t="s">
        <v>135</v>
      </c>
      <c r="N31" s="261"/>
      <c r="O31" s="260" t="s">
        <v>136</v>
      </c>
      <c r="P31" s="261"/>
      <c r="Q31" s="110"/>
    </row>
    <row r="32" spans="1:17" ht="15" hidden="1" customHeight="1" x14ac:dyDescent="0.25">
      <c r="A32" s="174"/>
      <c r="B32" s="175" t="s">
        <v>137</v>
      </c>
      <c r="C32" s="114" t="s">
        <v>138</v>
      </c>
      <c r="D32" s="115"/>
      <c r="E32" s="114" t="s">
        <v>139</v>
      </c>
      <c r="F32" s="115"/>
      <c r="G32" s="114" t="s">
        <v>140</v>
      </c>
      <c r="H32" s="115"/>
      <c r="I32" s="114" t="s">
        <v>141</v>
      </c>
      <c r="J32" s="115"/>
      <c r="K32" s="114" t="s">
        <v>142</v>
      </c>
      <c r="L32" s="115"/>
      <c r="M32" s="114" t="s">
        <v>143</v>
      </c>
      <c r="N32" s="115"/>
      <c r="O32" s="114" t="s">
        <v>144</v>
      </c>
      <c r="P32" s="115"/>
      <c r="Q32" s="110"/>
    </row>
    <row r="33" spans="1:17" s="123" customFormat="1" ht="15" x14ac:dyDescent="0.25">
      <c r="A33" s="247" t="s">
        <v>159</v>
      </c>
      <c r="B33" s="251"/>
      <c r="C33" s="119">
        <v>0</v>
      </c>
      <c r="D33" s="121">
        <v>50000</v>
      </c>
      <c r="E33" s="119">
        <v>50001</v>
      </c>
      <c r="F33" s="121">
        <v>100000</v>
      </c>
      <c r="G33" s="119">
        <v>100001</v>
      </c>
      <c r="H33" s="121">
        <v>150000</v>
      </c>
      <c r="I33" s="119">
        <v>150001</v>
      </c>
      <c r="J33" s="121">
        <v>200000</v>
      </c>
      <c r="K33" s="119">
        <v>200001</v>
      </c>
      <c r="L33" s="121">
        <v>250000</v>
      </c>
      <c r="M33" s="119">
        <v>2500001</v>
      </c>
      <c r="N33" s="121">
        <v>300000</v>
      </c>
      <c r="O33" s="119">
        <v>300001</v>
      </c>
      <c r="P33" s="176">
        <f>O33+49999</f>
        <v>350000</v>
      </c>
      <c r="Q33" s="177"/>
    </row>
    <row r="34" spans="1:17" s="105" customFormat="1" ht="15" x14ac:dyDescent="0.25">
      <c r="A34" s="275" t="s">
        <v>191</v>
      </c>
      <c r="B34" s="276"/>
      <c r="C34" s="254">
        <v>500</v>
      </c>
      <c r="D34" s="256"/>
      <c r="E34" s="254">
        <v>500</v>
      </c>
      <c r="F34" s="256"/>
      <c r="G34" s="254">
        <v>500</v>
      </c>
      <c r="H34" s="256"/>
      <c r="I34" s="254">
        <v>500</v>
      </c>
      <c r="J34" s="256"/>
      <c r="K34" s="254">
        <v>500</v>
      </c>
      <c r="L34" s="256"/>
      <c r="M34" s="254">
        <v>500</v>
      </c>
      <c r="N34" s="256"/>
      <c r="O34" s="240">
        <v>500</v>
      </c>
      <c r="P34" s="241"/>
      <c r="Q34" s="189"/>
    </row>
    <row r="35" spans="1:17" s="104" customFormat="1" ht="15" x14ac:dyDescent="0.25">
      <c r="A35" s="271" t="s">
        <v>163</v>
      </c>
      <c r="B35" s="272"/>
      <c r="C35" s="180" t="s">
        <v>180</v>
      </c>
      <c r="D35" s="181" t="s">
        <v>181</v>
      </c>
      <c r="E35" s="130" t="s">
        <v>149</v>
      </c>
      <c r="F35" s="132" t="s">
        <v>151</v>
      </c>
      <c r="G35" s="130" t="s">
        <v>149</v>
      </c>
      <c r="H35" s="132" t="s">
        <v>151</v>
      </c>
      <c r="I35" s="130" t="s">
        <v>149</v>
      </c>
      <c r="J35" s="132" t="s">
        <v>151</v>
      </c>
      <c r="K35" s="163"/>
      <c r="L35" s="132" t="s">
        <v>151</v>
      </c>
      <c r="M35" s="130" t="s">
        <v>149</v>
      </c>
      <c r="N35" s="132" t="s">
        <v>151</v>
      </c>
      <c r="O35" s="130" t="s">
        <v>149</v>
      </c>
      <c r="P35" s="132" t="s">
        <v>151</v>
      </c>
      <c r="Q35" s="182"/>
    </row>
    <row r="36" spans="1:17" x14ac:dyDescent="0.2">
      <c r="A36" s="273" t="s">
        <v>166</v>
      </c>
      <c r="B36" s="274"/>
      <c r="C36" s="183">
        <f>C50</f>
        <v>0</v>
      </c>
      <c r="D36" s="184">
        <f t="shared" ref="D36:D44" si="14">C36*C$34</f>
        <v>0</v>
      </c>
      <c r="E36" s="157">
        <f>ROUND(C36*E$51,4)</f>
        <v>0</v>
      </c>
      <c r="F36" s="184">
        <f t="shared" ref="F36:F44" si="15">E36*E$34</f>
        <v>0</v>
      </c>
      <c r="G36" s="157">
        <f>ROUND(E36*G$51,4)</f>
        <v>0</v>
      </c>
      <c r="H36" s="184">
        <f t="shared" ref="H36:H44" si="16">G36*G$34</f>
        <v>0</v>
      </c>
      <c r="I36" s="157">
        <f>ROUND(G36*I$51,4)</f>
        <v>0</v>
      </c>
      <c r="J36" s="184">
        <f t="shared" ref="J36:J44" si="17">I36*I$34</f>
        <v>0</v>
      </c>
      <c r="K36" s="157">
        <f>ROUND(I36*K$51,4)</f>
        <v>0</v>
      </c>
      <c r="L36" s="184">
        <f t="shared" ref="L36:L44" si="18">K36*K$34</f>
        <v>0</v>
      </c>
      <c r="M36" s="157">
        <f>ROUND(K36*M$51,4)</f>
        <v>0</v>
      </c>
      <c r="N36" s="184">
        <f t="shared" ref="N36:N44" si="19">M36*M$34</f>
        <v>0</v>
      </c>
      <c r="O36" s="157">
        <f>ROUND(M36*O$51,4)</f>
        <v>0</v>
      </c>
      <c r="P36" s="184">
        <f t="shared" ref="P36:P44" si="20">O36*O$34</f>
        <v>0</v>
      </c>
      <c r="Q36" s="110"/>
    </row>
    <row r="37" spans="1:17" x14ac:dyDescent="0.2">
      <c r="A37" s="273" t="s">
        <v>167</v>
      </c>
      <c r="B37" s="274"/>
      <c r="C37" s="183">
        <f t="shared" ref="C37:C44" si="21">ROUND(C36*(1+$C$49),2)</f>
        <v>0</v>
      </c>
      <c r="D37" s="184">
        <f t="shared" si="14"/>
        <v>0</v>
      </c>
      <c r="E37" s="157">
        <f t="shared" ref="E37:E44" si="22">ROUND(E36*(1+$C$49),4)</f>
        <v>0</v>
      </c>
      <c r="F37" s="184">
        <f t="shared" si="15"/>
        <v>0</v>
      </c>
      <c r="G37" s="157">
        <f t="shared" ref="G37:G44" si="23">ROUND(G36*(1+$C$49),4)</f>
        <v>0</v>
      </c>
      <c r="H37" s="184">
        <f t="shared" si="16"/>
        <v>0</v>
      </c>
      <c r="I37" s="157">
        <f t="shared" ref="I37:I44" si="24">ROUND(I36*(1+$C$49),4)</f>
        <v>0</v>
      </c>
      <c r="J37" s="184">
        <f t="shared" si="17"/>
        <v>0</v>
      </c>
      <c r="K37" s="157">
        <f t="shared" ref="K37:K44" si="25">ROUND(K36*(1+$C$49),4)</f>
        <v>0</v>
      </c>
      <c r="L37" s="184">
        <f t="shared" si="18"/>
        <v>0</v>
      </c>
      <c r="M37" s="157">
        <f t="shared" ref="M37:M44" si="26">ROUND(M36*(1+$C$49),4)</f>
        <v>0</v>
      </c>
      <c r="N37" s="184">
        <f t="shared" si="19"/>
        <v>0</v>
      </c>
      <c r="O37" s="157">
        <f t="shared" ref="O37:O44" si="27">ROUND(O36*(1+$C$49),4)</f>
        <v>0</v>
      </c>
      <c r="P37" s="184">
        <f t="shared" si="20"/>
        <v>0</v>
      </c>
      <c r="Q37" s="110"/>
    </row>
    <row r="38" spans="1:17" x14ac:dyDescent="0.2">
      <c r="A38" s="273" t="s">
        <v>168</v>
      </c>
      <c r="B38" s="274"/>
      <c r="C38" s="183">
        <f t="shared" si="21"/>
        <v>0</v>
      </c>
      <c r="D38" s="184">
        <f t="shared" si="14"/>
        <v>0</v>
      </c>
      <c r="E38" s="157">
        <f t="shared" si="22"/>
        <v>0</v>
      </c>
      <c r="F38" s="184">
        <f t="shared" si="15"/>
        <v>0</v>
      </c>
      <c r="G38" s="157">
        <f t="shared" si="23"/>
        <v>0</v>
      </c>
      <c r="H38" s="184">
        <f t="shared" si="16"/>
        <v>0</v>
      </c>
      <c r="I38" s="157">
        <f t="shared" si="24"/>
        <v>0</v>
      </c>
      <c r="J38" s="184">
        <f t="shared" si="17"/>
        <v>0</v>
      </c>
      <c r="K38" s="157">
        <f t="shared" si="25"/>
        <v>0</v>
      </c>
      <c r="L38" s="184">
        <f t="shared" si="18"/>
        <v>0</v>
      </c>
      <c r="M38" s="157">
        <f t="shared" si="26"/>
        <v>0</v>
      </c>
      <c r="N38" s="184">
        <f t="shared" si="19"/>
        <v>0</v>
      </c>
      <c r="O38" s="157">
        <f t="shared" si="27"/>
        <v>0</v>
      </c>
      <c r="P38" s="184">
        <f t="shared" si="20"/>
        <v>0</v>
      </c>
      <c r="Q38" s="110"/>
    </row>
    <row r="39" spans="1:17" x14ac:dyDescent="0.2">
      <c r="A39" s="273" t="s">
        <v>169</v>
      </c>
      <c r="B39" s="274"/>
      <c r="C39" s="183">
        <f t="shared" si="21"/>
        <v>0</v>
      </c>
      <c r="D39" s="184">
        <f t="shared" si="14"/>
        <v>0</v>
      </c>
      <c r="E39" s="157">
        <f t="shared" si="22"/>
        <v>0</v>
      </c>
      <c r="F39" s="184">
        <f t="shared" si="15"/>
        <v>0</v>
      </c>
      <c r="G39" s="157">
        <f t="shared" si="23"/>
        <v>0</v>
      </c>
      <c r="H39" s="184">
        <f t="shared" si="16"/>
        <v>0</v>
      </c>
      <c r="I39" s="157">
        <f t="shared" si="24"/>
        <v>0</v>
      </c>
      <c r="J39" s="184">
        <f t="shared" si="17"/>
        <v>0</v>
      </c>
      <c r="K39" s="157">
        <f t="shared" si="25"/>
        <v>0</v>
      </c>
      <c r="L39" s="184">
        <f t="shared" si="18"/>
        <v>0</v>
      </c>
      <c r="M39" s="157">
        <f t="shared" si="26"/>
        <v>0</v>
      </c>
      <c r="N39" s="184">
        <f t="shared" si="19"/>
        <v>0</v>
      </c>
      <c r="O39" s="157">
        <f t="shared" si="27"/>
        <v>0</v>
      </c>
      <c r="P39" s="184">
        <f t="shared" si="20"/>
        <v>0</v>
      </c>
      <c r="Q39" s="110"/>
    </row>
    <row r="40" spans="1:17" x14ac:dyDescent="0.2">
      <c r="A40" s="273" t="s">
        <v>170</v>
      </c>
      <c r="B40" s="274"/>
      <c r="C40" s="183">
        <f t="shared" si="21"/>
        <v>0</v>
      </c>
      <c r="D40" s="184">
        <f t="shared" si="14"/>
        <v>0</v>
      </c>
      <c r="E40" s="157">
        <f t="shared" si="22"/>
        <v>0</v>
      </c>
      <c r="F40" s="184">
        <f t="shared" si="15"/>
        <v>0</v>
      </c>
      <c r="G40" s="157">
        <f t="shared" si="23"/>
        <v>0</v>
      </c>
      <c r="H40" s="184">
        <f t="shared" si="16"/>
        <v>0</v>
      </c>
      <c r="I40" s="157">
        <f t="shared" si="24"/>
        <v>0</v>
      </c>
      <c r="J40" s="184">
        <f t="shared" si="17"/>
        <v>0</v>
      </c>
      <c r="K40" s="157">
        <f t="shared" si="25"/>
        <v>0</v>
      </c>
      <c r="L40" s="184">
        <f t="shared" si="18"/>
        <v>0</v>
      </c>
      <c r="M40" s="157">
        <f t="shared" si="26"/>
        <v>0</v>
      </c>
      <c r="N40" s="184">
        <f t="shared" si="19"/>
        <v>0</v>
      </c>
      <c r="O40" s="157">
        <f t="shared" si="27"/>
        <v>0</v>
      </c>
      <c r="P40" s="184">
        <f t="shared" si="20"/>
        <v>0</v>
      </c>
      <c r="Q40" s="110"/>
    </row>
    <row r="41" spans="1:17" x14ac:dyDescent="0.2">
      <c r="A41" s="273" t="s">
        <v>171</v>
      </c>
      <c r="B41" s="274"/>
      <c r="C41" s="183">
        <f t="shared" si="21"/>
        <v>0</v>
      </c>
      <c r="D41" s="184">
        <f t="shared" si="14"/>
        <v>0</v>
      </c>
      <c r="E41" s="157">
        <f t="shared" si="22"/>
        <v>0</v>
      </c>
      <c r="F41" s="184">
        <f t="shared" si="15"/>
        <v>0</v>
      </c>
      <c r="G41" s="157">
        <f t="shared" si="23"/>
        <v>0</v>
      </c>
      <c r="H41" s="184">
        <f t="shared" si="16"/>
        <v>0</v>
      </c>
      <c r="I41" s="157">
        <f t="shared" si="24"/>
        <v>0</v>
      </c>
      <c r="J41" s="184">
        <f t="shared" si="17"/>
        <v>0</v>
      </c>
      <c r="K41" s="157">
        <f t="shared" si="25"/>
        <v>0</v>
      </c>
      <c r="L41" s="184">
        <f t="shared" si="18"/>
        <v>0</v>
      </c>
      <c r="M41" s="157">
        <f t="shared" si="26"/>
        <v>0</v>
      </c>
      <c r="N41" s="184">
        <f t="shared" si="19"/>
        <v>0</v>
      </c>
      <c r="O41" s="157">
        <f t="shared" si="27"/>
        <v>0</v>
      </c>
      <c r="P41" s="184">
        <f t="shared" si="20"/>
        <v>0</v>
      </c>
      <c r="Q41" s="110"/>
    </row>
    <row r="42" spans="1:17" x14ac:dyDescent="0.2">
      <c r="A42" s="273" t="s">
        <v>172</v>
      </c>
      <c r="B42" s="274"/>
      <c r="C42" s="183">
        <f t="shared" si="21"/>
        <v>0</v>
      </c>
      <c r="D42" s="184">
        <f t="shared" si="14"/>
        <v>0</v>
      </c>
      <c r="E42" s="157">
        <f t="shared" si="22"/>
        <v>0</v>
      </c>
      <c r="F42" s="184">
        <f t="shared" si="15"/>
        <v>0</v>
      </c>
      <c r="G42" s="157">
        <f t="shared" si="23"/>
        <v>0</v>
      </c>
      <c r="H42" s="184">
        <f t="shared" si="16"/>
        <v>0</v>
      </c>
      <c r="I42" s="157">
        <f t="shared" si="24"/>
        <v>0</v>
      </c>
      <c r="J42" s="184">
        <f t="shared" si="17"/>
        <v>0</v>
      </c>
      <c r="K42" s="157">
        <f t="shared" si="25"/>
        <v>0</v>
      </c>
      <c r="L42" s="184">
        <f t="shared" si="18"/>
        <v>0</v>
      </c>
      <c r="M42" s="157">
        <f t="shared" si="26"/>
        <v>0</v>
      </c>
      <c r="N42" s="184">
        <f t="shared" si="19"/>
        <v>0</v>
      </c>
      <c r="O42" s="157">
        <f t="shared" si="27"/>
        <v>0</v>
      </c>
      <c r="P42" s="184">
        <f t="shared" si="20"/>
        <v>0</v>
      </c>
      <c r="Q42" s="110"/>
    </row>
    <row r="43" spans="1:17" x14ac:dyDescent="0.2">
      <c r="A43" s="273" t="s">
        <v>173</v>
      </c>
      <c r="B43" s="274"/>
      <c r="C43" s="183">
        <f t="shared" si="21"/>
        <v>0</v>
      </c>
      <c r="D43" s="184">
        <f t="shared" si="14"/>
        <v>0</v>
      </c>
      <c r="E43" s="157">
        <f t="shared" si="22"/>
        <v>0</v>
      </c>
      <c r="F43" s="184">
        <f t="shared" si="15"/>
        <v>0</v>
      </c>
      <c r="G43" s="157">
        <f t="shared" si="23"/>
        <v>0</v>
      </c>
      <c r="H43" s="184">
        <f t="shared" si="16"/>
        <v>0</v>
      </c>
      <c r="I43" s="157">
        <f t="shared" si="24"/>
        <v>0</v>
      </c>
      <c r="J43" s="184">
        <f t="shared" si="17"/>
        <v>0</v>
      </c>
      <c r="K43" s="157">
        <f t="shared" si="25"/>
        <v>0</v>
      </c>
      <c r="L43" s="184">
        <f t="shared" si="18"/>
        <v>0</v>
      </c>
      <c r="M43" s="157">
        <f t="shared" si="26"/>
        <v>0</v>
      </c>
      <c r="N43" s="184">
        <f t="shared" si="19"/>
        <v>0</v>
      </c>
      <c r="O43" s="157">
        <f t="shared" si="27"/>
        <v>0</v>
      </c>
      <c r="P43" s="184">
        <f t="shared" si="20"/>
        <v>0</v>
      </c>
      <c r="Q43" s="110"/>
    </row>
    <row r="44" spans="1:17" x14ac:dyDescent="0.2">
      <c r="A44" s="273" t="s">
        <v>174</v>
      </c>
      <c r="B44" s="274"/>
      <c r="C44" s="183">
        <f t="shared" si="21"/>
        <v>0</v>
      </c>
      <c r="D44" s="184">
        <f t="shared" si="14"/>
        <v>0</v>
      </c>
      <c r="E44" s="157">
        <f t="shared" si="22"/>
        <v>0</v>
      </c>
      <c r="F44" s="184">
        <f t="shared" si="15"/>
        <v>0</v>
      </c>
      <c r="G44" s="157">
        <f t="shared" si="23"/>
        <v>0</v>
      </c>
      <c r="H44" s="184">
        <f t="shared" si="16"/>
        <v>0</v>
      </c>
      <c r="I44" s="157">
        <f t="shared" si="24"/>
        <v>0</v>
      </c>
      <c r="J44" s="184">
        <f t="shared" si="17"/>
        <v>0</v>
      </c>
      <c r="K44" s="157">
        <f t="shared" si="25"/>
        <v>0</v>
      </c>
      <c r="L44" s="184">
        <f t="shared" si="18"/>
        <v>0</v>
      </c>
      <c r="M44" s="157">
        <f t="shared" si="26"/>
        <v>0</v>
      </c>
      <c r="N44" s="184">
        <f t="shared" si="19"/>
        <v>0</v>
      </c>
      <c r="O44" s="157">
        <f t="shared" si="27"/>
        <v>0</v>
      </c>
      <c r="P44" s="184">
        <f t="shared" si="20"/>
        <v>0</v>
      </c>
      <c r="Q44" s="110"/>
    </row>
    <row r="45" spans="1:17" s="147" customFormat="1" ht="15" x14ac:dyDescent="0.25">
      <c r="A45" s="247" t="s">
        <v>192</v>
      </c>
      <c r="B45" s="248"/>
      <c r="C45" s="185"/>
      <c r="D45" s="186">
        <f>SUM(D36:D44)</f>
        <v>0</v>
      </c>
      <c r="E45" s="143"/>
      <c r="F45" s="145">
        <f>SUM(F36:F44)</f>
        <v>0</v>
      </c>
      <c r="G45" s="143"/>
      <c r="H45" s="145">
        <f>SUM(H36:H44)</f>
        <v>0</v>
      </c>
      <c r="I45" s="143"/>
      <c r="J45" s="145">
        <f>SUM(J36:J44)</f>
        <v>0</v>
      </c>
      <c r="K45" s="143"/>
      <c r="L45" s="145">
        <f>SUM(L36:L44)</f>
        <v>0</v>
      </c>
      <c r="M45" s="143"/>
      <c r="N45" s="145">
        <f>SUM(N36:N44)</f>
        <v>0</v>
      </c>
      <c r="O45" s="143"/>
      <c r="P45" s="145">
        <f>SUM(P36:P44)</f>
        <v>0</v>
      </c>
      <c r="Q45" s="187"/>
    </row>
    <row r="46" spans="1:17" ht="15" thickBot="1" x14ac:dyDescent="0.25">
      <c r="A46" s="108"/>
      <c r="B46" s="109"/>
      <c r="C46" s="109"/>
      <c r="D46" s="109"/>
      <c r="E46" s="109"/>
      <c r="F46" s="109"/>
      <c r="G46" s="109"/>
      <c r="H46" s="109"/>
      <c r="I46" s="109"/>
      <c r="J46" s="109"/>
      <c r="K46" s="109"/>
      <c r="L46" s="109"/>
      <c r="M46" s="109"/>
      <c r="N46" s="109"/>
      <c r="O46" s="109"/>
      <c r="P46" s="109"/>
      <c r="Q46" s="110"/>
    </row>
    <row r="47" spans="1:17" ht="15.75" thickBot="1" x14ac:dyDescent="0.3">
      <c r="A47" s="238" t="s">
        <v>193</v>
      </c>
      <c r="B47" s="239"/>
      <c r="C47" s="148">
        <f>SUM(D45:P45)</f>
        <v>0</v>
      </c>
      <c r="D47" s="149"/>
      <c r="E47" s="109"/>
      <c r="F47" s="109"/>
      <c r="G47" s="109"/>
      <c r="H47" s="109"/>
      <c r="I47" s="109"/>
      <c r="J47" s="109"/>
      <c r="K47" s="109"/>
      <c r="L47" s="109"/>
      <c r="M47" s="109"/>
      <c r="N47" s="109"/>
      <c r="O47" s="109"/>
      <c r="P47" s="109"/>
      <c r="Q47" s="110"/>
    </row>
    <row r="48" spans="1:17" x14ac:dyDescent="0.2">
      <c r="A48" s="108"/>
      <c r="B48" s="109"/>
      <c r="C48" s="109"/>
      <c r="D48" s="109"/>
      <c r="E48" s="109"/>
      <c r="F48" s="109"/>
      <c r="G48" s="109"/>
      <c r="H48" s="109"/>
      <c r="I48" s="109"/>
      <c r="J48" s="109"/>
      <c r="K48" s="109"/>
      <c r="L48" s="109"/>
      <c r="M48" s="109"/>
      <c r="N48" s="109"/>
      <c r="O48" s="109"/>
      <c r="P48" s="109"/>
      <c r="Q48" s="110"/>
    </row>
    <row r="49" spans="1:17" x14ac:dyDescent="0.2">
      <c r="A49" s="135" t="s">
        <v>155</v>
      </c>
      <c r="B49" s="109"/>
      <c r="C49" s="151">
        <v>0</v>
      </c>
      <c r="D49" s="109"/>
      <c r="E49" s="109"/>
      <c r="F49" s="109"/>
      <c r="G49" s="109"/>
      <c r="H49" s="109"/>
      <c r="I49" s="109"/>
      <c r="J49" s="109"/>
      <c r="K49" s="109"/>
      <c r="L49" s="109"/>
      <c r="M49" s="109"/>
      <c r="N49" s="109"/>
      <c r="O49" s="109"/>
      <c r="P49" s="109"/>
      <c r="Q49" s="110"/>
    </row>
    <row r="50" spans="1:17" x14ac:dyDescent="0.2">
      <c r="A50" s="135" t="s">
        <v>185</v>
      </c>
      <c r="B50" s="109"/>
      <c r="C50" s="188">
        <v>0</v>
      </c>
      <c r="D50" s="109"/>
      <c r="E50" s="109"/>
      <c r="F50" s="109"/>
      <c r="G50" s="109"/>
      <c r="H50" s="109"/>
      <c r="I50" s="109"/>
      <c r="J50" s="109"/>
      <c r="K50" s="109"/>
      <c r="L50" s="109"/>
      <c r="M50" s="109"/>
      <c r="N50" s="109"/>
      <c r="O50" s="109"/>
      <c r="P50" s="109"/>
      <c r="Q50" s="110"/>
    </row>
    <row r="51" spans="1:17" ht="15" thickBot="1" x14ac:dyDescent="0.25">
      <c r="A51" s="172" t="s">
        <v>157</v>
      </c>
      <c r="B51" s="155"/>
      <c r="C51" s="155"/>
      <c r="D51" s="155"/>
      <c r="E51" s="158">
        <v>1</v>
      </c>
      <c r="F51" s="155"/>
      <c r="G51" s="158">
        <v>1</v>
      </c>
      <c r="H51" s="155"/>
      <c r="I51" s="158">
        <v>1</v>
      </c>
      <c r="J51" s="155"/>
      <c r="K51" s="158">
        <v>1</v>
      </c>
      <c r="L51" s="155"/>
      <c r="M51" s="158">
        <v>1</v>
      </c>
      <c r="N51" s="155"/>
      <c r="O51" s="158">
        <v>1</v>
      </c>
      <c r="P51" s="155"/>
      <c r="Q51" s="156"/>
    </row>
  </sheetData>
  <mergeCells count="61">
    <mergeCell ref="A1:Q1"/>
    <mergeCell ref="A4:Q4"/>
    <mergeCell ref="A6:B6"/>
    <mergeCell ref="C6:D6"/>
    <mergeCell ref="E6:F6"/>
    <mergeCell ref="G6:H6"/>
    <mergeCell ref="I6:J6"/>
    <mergeCell ref="K6:L6"/>
    <mergeCell ref="M6:N6"/>
    <mergeCell ref="O6:P6"/>
    <mergeCell ref="A8:B8"/>
    <mergeCell ref="A9:B9"/>
    <mergeCell ref="C9:D9"/>
    <mergeCell ref="E9:F9"/>
    <mergeCell ref="G9:H9"/>
    <mergeCell ref="A18:B18"/>
    <mergeCell ref="K9:L9"/>
    <mergeCell ref="M9:N9"/>
    <mergeCell ref="O9:P9"/>
    <mergeCell ref="A10:B10"/>
    <mergeCell ref="A11:B11"/>
    <mergeCell ref="A12:B12"/>
    <mergeCell ref="I9:J9"/>
    <mergeCell ref="A13:B13"/>
    <mergeCell ref="A14:B14"/>
    <mergeCell ref="A15:B15"/>
    <mergeCell ref="A16:B16"/>
    <mergeCell ref="A17:B17"/>
    <mergeCell ref="A19:B19"/>
    <mergeCell ref="A20:B20"/>
    <mergeCell ref="A22:B22"/>
    <mergeCell ref="A29:Q29"/>
    <mergeCell ref="A31:B31"/>
    <mergeCell ref="C31:D31"/>
    <mergeCell ref="E31:F31"/>
    <mergeCell ref="G31:H31"/>
    <mergeCell ref="I31:J31"/>
    <mergeCell ref="K31:L31"/>
    <mergeCell ref="A39:B39"/>
    <mergeCell ref="M31:N31"/>
    <mergeCell ref="O31:P31"/>
    <mergeCell ref="A33:B33"/>
    <mergeCell ref="A34:B34"/>
    <mergeCell ref="C34:D34"/>
    <mergeCell ref="E34:F34"/>
    <mergeCell ref="G34:H34"/>
    <mergeCell ref="I34:J34"/>
    <mergeCell ref="K34:L34"/>
    <mergeCell ref="M34:N34"/>
    <mergeCell ref="O34:P34"/>
    <mergeCell ref="A35:B35"/>
    <mergeCell ref="A36:B36"/>
    <mergeCell ref="A37:B37"/>
    <mergeCell ref="A38:B38"/>
    <mergeCell ref="A47:B47"/>
    <mergeCell ref="A40:B40"/>
    <mergeCell ref="A41:B41"/>
    <mergeCell ref="A42:B42"/>
    <mergeCell ref="A43:B43"/>
    <mergeCell ref="A44:B44"/>
    <mergeCell ref="A45:B45"/>
  </mergeCells>
  <hyperlinks>
    <hyperlink ref="H1" location="Index" display="Back to Index"/>
  </hyperlinks>
  <pageMargins left="0.25" right="0.25" top="0.25" bottom="0.25" header="0.3" footer="0.3"/>
  <pageSetup scale="40" fitToHeight="0" orientation="landscape" r:id="rId1"/>
  <headerFooter>
    <oddFooter>&amp;L&amp;G&amp;Rpage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36"/>
  <sheetViews>
    <sheetView view="pageBreakPreview" zoomScale="60" zoomScaleNormal="100" workbookViewId="0">
      <selection sqref="A1:S1"/>
    </sheetView>
  </sheetViews>
  <sheetFormatPr defaultRowHeight="14.25" x14ac:dyDescent="0.2"/>
  <cols>
    <col min="1" max="1" width="31.140625" style="106" customWidth="1"/>
    <col min="2" max="2" width="25" style="106" customWidth="1"/>
    <col min="3" max="3" width="21.85546875" style="106" bestFit="1" customWidth="1"/>
    <col min="4" max="4" width="9.28515625" style="106" bestFit="1" customWidth="1"/>
    <col min="5" max="5" width="17.28515625" style="106" bestFit="1" customWidth="1"/>
    <col min="6" max="6" width="21" style="106" bestFit="1" customWidth="1"/>
    <col min="7" max="7" width="25" style="106" bestFit="1" customWidth="1"/>
    <col min="8" max="8" width="17.28515625" style="106" bestFit="1" customWidth="1"/>
    <col min="9" max="9" width="19.5703125" style="106" bestFit="1" customWidth="1"/>
    <col min="10" max="10" width="17.28515625" style="106" bestFit="1" customWidth="1"/>
    <col min="11" max="11" width="19.28515625" style="106" bestFit="1" customWidth="1"/>
    <col min="12" max="12" width="18" style="106" bestFit="1" customWidth="1"/>
    <col min="13" max="13" width="19.28515625" style="106" bestFit="1" customWidth="1"/>
    <col min="14" max="14" width="18" style="106" bestFit="1" customWidth="1"/>
    <col min="15" max="15" width="19.5703125" style="106" bestFit="1" customWidth="1"/>
    <col min="16" max="16" width="18" style="106" bestFit="1" customWidth="1"/>
    <col min="17" max="17" width="19.28515625" style="106" bestFit="1" customWidth="1"/>
    <col min="18" max="18" width="17.28515625" style="106" bestFit="1" customWidth="1"/>
    <col min="19" max="19" width="19.5703125" style="106" bestFit="1" customWidth="1"/>
    <col min="20" max="16384" width="9.140625" style="106"/>
  </cols>
  <sheetData>
    <row r="1" spans="1:19" s="104" customFormat="1" ht="36.75" customHeight="1" x14ac:dyDescent="0.25">
      <c r="A1" s="264" t="s">
        <v>195</v>
      </c>
      <c r="B1" s="269"/>
      <c r="C1" s="269"/>
      <c r="D1" s="269"/>
      <c r="E1" s="269"/>
      <c r="F1" s="269"/>
      <c r="G1" s="269"/>
      <c r="H1" s="270"/>
      <c r="I1" s="269"/>
      <c r="J1" s="269"/>
      <c r="K1" s="269"/>
      <c r="L1" s="269"/>
      <c r="M1" s="269"/>
      <c r="N1" s="269"/>
      <c r="O1" s="269"/>
      <c r="P1" s="269"/>
      <c r="Q1" s="269"/>
      <c r="R1" s="269"/>
      <c r="S1" s="269"/>
    </row>
    <row r="3" spans="1:19" ht="15" thickBot="1" x14ac:dyDescent="0.25"/>
    <row r="4" spans="1:19" ht="15" x14ac:dyDescent="0.25">
      <c r="A4" s="257" t="s">
        <v>127</v>
      </c>
      <c r="B4" s="258"/>
      <c r="C4" s="258"/>
      <c r="D4" s="258"/>
      <c r="E4" s="258"/>
      <c r="F4" s="258"/>
      <c r="G4" s="258"/>
      <c r="H4" s="258"/>
      <c r="I4" s="258"/>
      <c r="J4" s="258"/>
      <c r="K4" s="258"/>
      <c r="L4" s="258"/>
      <c r="M4" s="258"/>
      <c r="N4" s="258"/>
      <c r="O4" s="258"/>
      <c r="P4" s="258"/>
      <c r="Q4" s="258"/>
      <c r="R4" s="258"/>
      <c r="S4" s="259"/>
    </row>
    <row r="5" spans="1:19" x14ac:dyDescent="0.2">
      <c r="A5" s="108"/>
      <c r="B5" s="109"/>
      <c r="C5" s="109"/>
      <c r="D5" s="109"/>
      <c r="E5" s="109"/>
      <c r="F5" s="109"/>
      <c r="G5" s="109"/>
      <c r="H5" s="109"/>
      <c r="I5" s="109"/>
      <c r="J5" s="109"/>
      <c r="K5" s="109"/>
      <c r="L5" s="109"/>
      <c r="M5" s="109"/>
      <c r="N5" s="109"/>
      <c r="O5" s="109"/>
      <c r="P5" s="109"/>
      <c r="Q5" s="109"/>
      <c r="R5" s="109"/>
      <c r="S5" s="110"/>
    </row>
    <row r="6" spans="1:19" ht="15" x14ac:dyDescent="0.25">
      <c r="A6" s="108"/>
      <c r="B6" s="111" t="s">
        <v>128</v>
      </c>
      <c r="C6" s="260" t="s">
        <v>129</v>
      </c>
      <c r="D6" s="261"/>
      <c r="E6" s="260" t="s">
        <v>130</v>
      </c>
      <c r="F6" s="262"/>
      <c r="G6" s="261"/>
      <c r="H6" s="260" t="s">
        <v>131</v>
      </c>
      <c r="I6" s="261"/>
      <c r="J6" s="260" t="s">
        <v>132</v>
      </c>
      <c r="K6" s="261"/>
      <c r="L6" s="260" t="s">
        <v>133</v>
      </c>
      <c r="M6" s="261"/>
      <c r="N6" s="260" t="s">
        <v>134</v>
      </c>
      <c r="O6" s="261"/>
      <c r="P6" s="260" t="s">
        <v>135</v>
      </c>
      <c r="Q6" s="261"/>
      <c r="R6" s="260" t="s">
        <v>136</v>
      </c>
      <c r="S6" s="263"/>
    </row>
    <row r="7" spans="1:19" ht="15" hidden="1" customHeight="1" x14ac:dyDescent="0.25">
      <c r="A7" s="108"/>
      <c r="B7" s="111" t="s">
        <v>137</v>
      </c>
      <c r="C7" s="112"/>
      <c r="D7" s="113"/>
      <c r="E7" s="114" t="s">
        <v>138</v>
      </c>
      <c r="F7" s="109"/>
      <c r="G7" s="115"/>
      <c r="H7" s="114" t="s">
        <v>139</v>
      </c>
      <c r="I7" s="115"/>
      <c r="J7" s="114" t="s">
        <v>140</v>
      </c>
      <c r="K7" s="115"/>
      <c r="L7" s="114" t="s">
        <v>141</v>
      </c>
      <c r="M7" s="115"/>
      <c r="N7" s="114" t="s">
        <v>142</v>
      </c>
      <c r="O7" s="115"/>
      <c r="P7" s="114" t="s">
        <v>143</v>
      </c>
      <c r="Q7" s="115"/>
      <c r="R7" s="114" t="s">
        <v>144</v>
      </c>
      <c r="S7" s="110"/>
    </row>
    <row r="8" spans="1:19" s="123" customFormat="1" ht="15" x14ac:dyDescent="0.25">
      <c r="A8" s="116"/>
      <c r="B8" s="111" t="s">
        <v>145</v>
      </c>
      <c r="C8" s="117">
        <v>0</v>
      </c>
      <c r="D8" s="118">
        <v>25000</v>
      </c>
      <c r="E8" s="119">
        <v>0</v>
      </c>
      <c r="F8" s="120"/>
      <c r="G8" s="121">
        <v>25000</v>
      </c>
      <c r="H8" s="119">
        <v>25001</v>
      </c>
      <c r="I8" s="121">
        <v>75000</v>
      </c>
      <c r="J8" s="119">
        <v>75001</v>
      </c>
      <c r="K8" s="121">
        <v>125000</v>
      </c>
      <c r="L8" s="119">
        <v>125001</v>
      </c>
      <c r="M8" s="121">
        <v>175000</v>
      </c>
      <c r="N8" s="119">
        <v>175001</v>
      </c>
      <c r="O8" s="121">
        <v>225000</v>
      </c>
      <c r="P8" s="119">
        <v>225001</v>
      </c>
      <c r="Q8" s="121">
        <v>275000</v>
      </c>
      <c r="R8" s="119">
        <v>275001</v>
      </c>
      <c r="S8" s="122">
        <f>R8+49999</f>
        <v>325000</v>
      </c>
    </row>
    <row r="9" spans="1:19" s="105" customFormat="1" ht="15" x14ac:dyDescent="0.25">
      <c r="A9" s="124"/>
      <c r="B9" s="125" t="s">
        <v>146</v>
      </c>
      <c r="C9" s="126"/>
      <c r="D9" s="127"/>
      <c r="E9" s="254" t="s">
        <v>147</v>
      </c>
      <c r="F9" s="255"/>
      <c r="G9" s="256"/>
      <c r="H9" s="240">
        <f>ROUND(MEDIAN(H8,I8),0)</f>
        <v>50001</v>
      </c>
      <c r="I9" s="241"/>
      <c r="J9" s="240">
        <f>ROUND(MEDIAN(J8,K8),0)</f>
        <v>100001</v>
      </c>
      <c r="K9" s="241"/>
      <c r="L9" s="240">
        <f>ROUND(MEDIAN(L8,M8),0)</f>
        <v>150001</v>
      </c>
      <c r="M9" s="241"/>
      <c r="N9" s="240">
        <f>ROUND(MEDIAN(N8,O8),0)</f>
        <v>200001</v>
      </c>
      <c r="O9" s="241"/>
      <c r="P9" s="240">
        <f>ROUND(MEDIAN(P8,Q8),0)</f>
        <v>250001</v>
      </c>
      <c r="Q9" s="241"/>
      <c r="R9" s="240">
        <f>ROUND(MEDIAN(R8,S8),0)</f>
        <v>300001</v>
      </c>
      <c r="S9" s="242"/>
    </row>
    <row r="10" spans="1:19" s="104" customFormat="1" ht="24.75" customHeight="1" x14ac:dyDescent="0.25">
      <c r="A10" s="128"/>
      <c r="B10" s="129"/>
      <c r="C10" s="243" t="s">
        <v>148</v>
      </c>
      <c r="D10" s="244"/>
      <c r="E10" s="130" t="s">
        <v>149</v>
      </c>
      <c r="F10" s="131" t="s">
        <v>150</v>
      </c>
      <c r="G10" s="132" t="s">
        <v>151</v>
      </c>
      <c r="H10" s="130" t="s">
        <v>149</v>
      </c>
      <c r="I10" s="132" t="s">
        <v>152</v>
      </c>
      <c r="J10" s="130" t="s">
        <v>149</v>
      </c>
      <c r="K10" s="132" t="s">
        <v>152</v>
      </c>
      <c r="L10" s="130" t="s">
        <v>149</v>
      </c>
      <c r="M10" s="132" t="s">
        <v>152</v>
      </c>
      <c r="N10" s="130" t="s">
        <v>149</v>
      </c>
      <c r="O10" s="132" t="s">
        <v>152</v>
      </c>
      <c r="P10" s="133" t="s">
        <v>149</v>
      </c>
      <c r="Q10" s="132" t="s">
        <v>152</v>
      </c>
      <c r="R10" s="130" t="s">
        <v>149</v>
      </c>
      <c r="S10" s="134" t="s">
        <v>152</v>
      </c>
    </row>
    <row r="11" spans="1:19" x14ac:dyDescent="0.2">
      <c r="A11" s="135" t="s">
        <v>118</v>
      </c>
      <c r="B11" s="109"/>
      <c r="C11" s="245">
        <v>2537384.1090738392</v>
      </c>
      <c r="D11" s="246"/>
      <c r="E11" s="136" t="s">
        <v>153</v>
      </c>
      <c r="F11" s="137" t="s">
        <v>153</v>
      </c>
      <c r="G11" s="138" t="s">
        <v>153</v>
      </c>
      <c r="H11" s="139">
        <v>13.228534222631096</v>
      </c>
      <c r="I11" s="140">
        <f>ROUND((H$9-25000)*H11,2)</f>
        <v>330726.58</v>
      </c>
      <c r="J11" s="139">
        <v>7.026334987264331</v>
      </c>
      <c r="K11" s="140">
        <f>ROUND((J$9-25000)*J11,2)</f>
        <v>526982.15</v>
      </c>
      <c r="L11" s="139">
        <v>4.9477995147180582</v>
      </c>
      <c r="M11" s="140">
        <f>ROUND((L$9-25000)*L11,2)</f>
        <v>618479.89</v>
      </c>
      <c r="N11" s="139">
        <v>3.6919468516644605</v>
      </c>
      <c r="O11" s="140">
        <f>ROUND((N$9-25000)*N11,2)</f>
        <v>646094.39</v>
      </c>
      <c r="P11" s="139">
        <v>3.2871830573886549</v>
      </c>
      <c r="Q11" s="140">
        <f>ROUND((P$9-25000)*P11,2)</f>
        <v>739619.48</v>
      </c>
      <c r="R11" s="139">
        <v>2.8161730413544124</v>
      </c>
      <c r="S11" s="141">
        <f>ROUND((R$9-25000)*R11,2)</f>
        <v>774450.4</v>
      </c>
    </row>
    <row r="12" spans="1:19" s="147" customFormat="1" ht="15" x14ac:dyDescent="0.25">
      <c r="A12" s="247" t="s">
        <v>154</v>
      </c>
      <c r="B12" s="248"/>
      <c r="C12" s="249">
        <f>C11</f>
        <v>2537384.1090738392</v>
      </c>
      <c r="D12" s="250"/>
      <c r="E12" s="143"/>
      <c r="F12" s="144"/>
      <c r="G12" s="145">
        <f>SUM(G11:G11)</f>
        <v>0</v>
      </c>
      <c r="H12" s="143"/>
      <c r="I12" s="145">
        <f>SUM(I11:I11)</f>
        <v>330726.58</v>
      </c>
      <c r="J12" s="143"/>
      <c r="K12" s="145">
        <f>SUM(K11:K11)</f>
        <v>526982.15</v>
      </c>
      <c r="L12" s="143"/>
      <c r="M12" s="145">
        <f>SUM(M11:M11)</f>
        <v>618479.89</v>
      </c>
      <c r="N12" s="143"/>
      <c r="O12" s="145">
        <f>SUM(O11:O11)</f>
        <v>646094.39</v>
      </c>
      <c r="P12" s="143"/>
      <c r="Q12" s="145">
        <f>SUM(Q11:Q11)</f>
        <v>739619.48</v>
      </c>
      <c r="R12" s="143"/>
      <c r="S12" s="146">
        <f>SUM(S11:S11)</f>
        <v>774450.4</v>
      </c>
    </row>
    <row r="13" spans="1:19" ht="15" thickBot="1" x14ac:dyDescent="0.25">
      <c r="A13" s="108"/>
      <c r="B13" s="109"/>
      <c r="C13" s="109"/>
      <c r="D13" s="109"/>
      <c r="E13" s="109"/>
      <c r="F13" s="109"/>
      <c r="G13" s="109"/>
      <c r="H13" s="109"/>
      <c r="I13" s="109"/>
      <c r="J13" s="109"/>
      <c r="K13" s="109"/>
      <c r="L13" s="109"/>
      <c r="M13" s="109"/>
      <c r="N13" s="109"/>
      <c r="O13" s="109"/>
      <c r="P13" s="109"/>
      <c r="Q13" s="109"/>
      <c r="R13" s="109"/>
      <c r="S13" s="110"/>
    </row>
    <row r="14" spans="1:19" ht="15.75" thickBot="1" x14ac:dyDescent="0.3">
      <c r="A14" s="238" t="s">
        <v>154</v>
      </c>
      <c r="B14" s="239"/>
      <c r="C14" s="148">
        <f>SUM(E12:S12)+C12</f>
        <v>6173736.9990738388</v>
      </c>
      <c r="D14" s="111"/>
      <c r="E14" s="149"/>
      <c r="F14" s="109"/>
      <c r="G14" s="109"/>
      <c r="H14" s="109"/>
      <c r="I14" s="109"/>
      <c r="J14" s="109"/>
      <c r="K14" s="109"/>
      <c r="L14" s="109"/>
      <c r="N14" s="109"/>
      <c r="O14" s="109"/>
      <c r="P14" s="109"/>
      <c r="Q14" s="150"/>
      <c r="R14" s="109"/>
      <c r="S14" s="110"/>
    </row>
    <row r="15" spans="1:19" x14ac:dyDescent="0.2">
      <c r="A15" s="108"/>
      <c r="B15" s="109"/>
      <c r="C15" s="109"/>
      <c r="D15" s="109"/>
      <c r="E15" s="109"/>
      <c r="F15" s="109"/>
      <c r="G15" s="109"/>
      <c r="H15" s="109"/>
      <c r="I15" s="109"/>
      <c r="J15" s="109"/>
      <c r="K15" s="109"/>
      <c r="L15" s="109"/>
      <c r="M15" s="109"/>
      <c r="N15" s="109"/>
      <c r="O15" s="109"/>
      <c r="P15" s="109"/>
      <c r="Q15" s="109"/>
      <c r="R15" s="109"/>
      <c r="S15" s="110"/>
    </row>
    <row r="16" spans="1:19" x14ac:dyDescent="0.2">
      <c r="A16" s="108" t="s">
        <v>155</v>
      </c>
      <c r="B16" s="109"/>
      <c r="C16" s="151">
        <v>0.03</v>
      </c>
      <c r="D16" s="109"/>
      <c r="E16" s="109"/>
      <c r="F16" s="109"/>
      <c r="G16" s="109"/>
      <c r="H16" s="109"/>
      <c r="I16" s="109"/>
      <c r="J16" s="109"/>
      <c r="K16" s="109"/>
      <c r="L16" s="109"/>
      <c r="M16" s="109"/>
      <c r="N16" s="109"/>
      <c r="O16" s="109"/>
      <c r="P16" s="109"/>
      <c r="Q16" s="109"/>
      <c r="R16" s="109"/>
      <c r="S16" s="110"/>
    </row>
    <row r="17" spans="1:19" x14ac:dyDescent="0.2">
      <c r="A17" s="108" t="s">
        <v>156</v>
      </c>
      <c r="B17" s="109"/>
      <c r="C17" s="152">
        <v>12.686920545369196</v>
      </c>
      <c r="D17" s="109"/>
      <c r="E17" s="109"/>
      <c r="F17" s="109"/>
      <c r="G17" s="109"/>
      <c r="H17" s="109"/>
      <c r="I17" s="109"/>
      <c r="J17" s="153"/>
      <c r="K17" s="109"/>
      <c r="L17" s="109"/>
      <c r="M17" s="109"/>
      <c r="N17" s="109"/>
      <c r="O17" s="109"/>
      <c r="P17" s="109"/>
      <c r="Q17" s="109"/>
      <c r="R17" s="109"/>
      <c r="S17" s="110"/>
    </row>
    <row r="18" spans="1:19" ht="15" thickBot="1" x14ac:dyDescent="0.25">
      <c r="A18" s="154" t="s">
        <v>157</v>
      </c>
      <c r="B18" s="155"/>
      <c r="C18" s="155"/>
      <c r="D18" s="155"/>
      <c r="E18" s="155"/>
      <c r="F18" s="155"/>
      <c r="G18" s="155"/>
      <c r="H18" s="194">
        <v>1</v>
      </c>
      <c r="I18" s="193"/>
      <c r="J18" s="194">
        <v>1</v>
      </c>
      <c r="K18" s="193"/>
      <c r="L18" s="194">
        <v>1</v>
      </c>
      <c r="M18" s="193"/>
      <c r="N18" s="194">
        <v>1</v>
      </c>
      <c r="O18" s="193"/>
      <c r="P18" s="194">
        <v>1</v>
      </c>
      <c r="Q18" s="193"/>
      <c r="R18" s="194">
        <v>1</v>
      </c>
      <c r="S18" s="195"/>
    </row>
    <row r="21" spans="1:19" ht="15" thickBot="1" x14ac:dyDescent="0.25"/>
    <row r="22" spans="1:19" ht="15" x14ac:dyDescent="0.25">
      <c r="A22" s="257" t="s">
        <v>158</v>
      </c>
      <c r="B22" s="258"/>
      <c r="C22" s="258"/>
      <c r="D22" s="258"/>
      <c r="E22" s="258"/>
      <c r="F22" s="258"/>
      <c r="G22" s="258"/>
      <c r="H22" s="258"/>
      <c r="I22" s="258"/>
      <c r="J22" s="258"/>
      <c r="K22" s="258"/>
      <c r="L22" s="258"/>
      <c r="M22" s="258"/>
      <c r="N22" s="258"/>
      <c r="O22" s="258"/>
      <c r="P22" s="258"/>
      <c r="Q22" s="258"/>
      <c r="R22" s="258"/>
      <c r="S22" s="259"/>
    </row>
    <row r="23" spans="1:19" x14ac:dyDescent="0.2">
      <c r="A23" s="108"/>
      <c r="B23" s="109"/>
      <c r="C23" s="109"/>
      <c r="D23" s="109"/>
      <c r="E23" s="109"/>
      <c r="F23" s="109"/>
      <c r="G23" s="109"/>
      <c r="H23" s="109"/>
      <c r="I23" s="109"/>
      <c r="J23" s="109"/>
      <c r="K23" s="109"/>
      <c r="L23" s="109"/>
      <c r="M23" s="109"/>
      <c r="N23" s="109"/>
      <c r="O23" s="109"/>
      <c r="P23" s="109"/>
      <c r="Q23" s="109"/>
      <c r="R23" s="109"/>
      <c r="S23" s="110"/>
    </row>
    <row r="24" spans="1:19" ht="15" x14ac:dyDescent="0.25">
      <c r="A24" s="247" t="s">
        <v>128</v>
      </c>
      <c r="B24" s="251"/>
      <c r="C24" s="260" t="s">
        <v>129</v>
      </c>
      <c r="D24" s="261"/>
      <c r="E24" s="260" t="s">
        <v>130</v>
      </c>
      <c r="F24" s="262"/>
      <c r="G24" s="261"/>
      <c r="H24" s="260" t="s">
        <v>131</v>
      </c>
      <c r="I24" s="261"/>
      <c r="J24" s="260" t="s">
        <v>132</v>
      </c>
      <c r="K24" s="261"/>
      <c r="L24" s="260" t="s">
        <v>133</v>
      </c>
      <c r="M24" s="261"/>
      <c r="N24" s="260" t="s">
        <v>134</v>
      </c>
      <c r="O24" s="261"/>
      <c r="P24" s="260" t="s">
        <v>135</v>
      </c>
      <c r="Q24" s="261"/>
      <c r="R24" s="260" t="s">
        <v>136</v>
      </c>
      <c r="S24" s="263"/>
    </row>
    <row r="25" spans="1:19" ht="15" customHeight="1" x14ac:dyDescent="0.25">
      <c r="A25" s="108"/>
      <c r="B25" s="111" t="s">
        <v>137</v>
      </c>
      <c r="C25" s="112"/>
      <c r="D25" s="113"/>
      <c r="E25" s="114" t="s">
        <v>138</v>
      </c>
      <c r="F25" s="109"/>
      <c r="G25" s="115"/>
      <c r="H25" s="114" t="s">
        <v>139</v>
      </c>
      <c r="I25" s="115"/>
      <c r="J25" s="114" t="s">
        <v>140</v>
      </c>
      <c r="K25" s="115"/>
      <c r="L25" s="114" t="s">
        <v>141</v>
      </c>
      <c r="M25" s="115"/>
      <c r="N25" s="114" t="s">
        <v>142</v>
      </c>
      <c r="O25" s="115"/>
      <c r="P25" s="114" t="s">
        <v>143</v>
      </c>
      <c r="Q25" s="115"/>
      <c r="R25" s="114" t="s">
        <v>144</v>
      </c>
      <c r="S25" s="110"/>
    </row>
    <row r="26" spans="1:19" s="123" customFormat="1" ht="15" x14ac:dyDescent="0.25">
      <c r="A26" s="247" t="s">
        <v>159</v>
      </c>
      <c r="B26" s="251"/>
      <c r="C26" s="117">
        <v>0</v>
      </c>
      <c r="D26" s="118">
        <v>50000</v>
      </c>
      <c r="E26" s="119">
        <v>0</v>
      </c>
      <c r="F26" s="120"/>
      <c r="G26" s="121">
        <v>50000</v>
      </c>
      <c r="H26" s="119">
        <v>50001</v>
      </c>
      <c r="I26" s="121">
        <v>100000</v>
      </c>
      <c r="J26" s="119">
        <v>100001</v>
      </c>
      <c r="K26" s="121">
        <v>150000</v>
      </c>
      <c r="L26" s="119">
        <v>150001</v>
      </c>
      <c r="M26" s="121">
        <v>200000</v>
      </c>
      <c r="N26" s="119">
        <v>200001</v>
      </c>
      <c r="O26" s="121">
        <v>250000</v>
      </c>
      <c r="P26" s="119">
        <v>250001</v>
      </c>
      <c r="Q26" s="121">
        <v>300000</v>
      </c>
      <c r="R26" s="119">
        <v>300001</v>
      </c>
      <c r="S26" s="122">
        <f>R26+49999</f>
        <v>350000</v>
      </c>
    </row>
    <row r="27" spans="1:19" s="105" customFormat="1" ht="15" x14ac:dyDescent="0.25">
      <c r="A27" s="252" t="s">
        <v>160</v>
      </c>
      <c r="B27" s="253"/>
      <c r="C27" s="126"/>
      <c r="D27" s="127"/>
      <c r="E27" s="254" t="s">
        <v>147</v>
      </c>
      <c r="F27" s="255"/>
      <c r="G27" s="256"/>
      <c r="H27" s="240">
        <f>ROUND(MEDIAN(H26,I26),0)</f>
        <v>75001</v>
      </c>
      <c r="I27" s="241"/>
      <c r="J27" s="240">
        <f>ROUND(MEDIAN(J26,K26),0)</f>
        <v>125001</v>
      </c>
      <c r="K27" s="241"/>
      <c r="L27" s="240">
        <f>ROUND(MEDIAN(L26,M26),0)</f>
        <v>175001</v>
      </c>
      <c r="M27" s="241"/>
      <c r="N27" s="240">
        <f>ROUND(MEDIAN(N26,O26),0)</f>
        <v>225001</v>
      </c>
      <c r="O27" s="241"/>
      <c r="P27" s="240">
        <f>ROUND(MEDIAN(P26,Q26),0)</f>
        <v>275001</v>
      </c>
      <c r="Q27" s="241"/>
      <c r="R27" s="240">
        <f>ROUND(MEDIAN(R26,S26),0)</f>
        <v>325001</v>
      </c>
      <c r="S27" s="242"/>
    </row>
    <row r="28" spans="1:19" s="104" customFormat="1" ht="24.75" customHeight="1" x14ac:dyDescent="0.25">
      <c r="A28" s="128"/>
      <c r="B28" s="129"/>
      <c r="C28" s="243" t="s">
        <v>148</v>
      </c>
      <c r="D28" s="244"/>
      <c r="E28" s="130" t="s">
        <v>149</v>
      </c>
      <c r="F28" s="131" t="s">
        <v>150</v>
      </c>
      <c r="G28" s="132" t="s">
        <v>151</v>
      </c>
      <c r="H28" s="130" t="s">
        <v>149</v>
      </c>
      <c r="I28" s="132" t="s">
        <v>152</v>
      </c>
      <c r="J28" s="130" t="s">
        <v>149</v>
      </c>
      <c r="K28" s="132" t="s">
        <v>152</v>
      </c>
      <c r="L28" s="130" t="s">
        <v>149</v>
      </c>
      <c r="M28" s="132" t="s">
        <v>152</v>
      </c>
      <c r="N28" s="130" t="s">
        <v>149</v>
      </c>
      <c r="O28" s="132" t="s">
        <v>152</v>
      </c>
      <c r="P28" s="130" t="s">
        <v>149</v>
      </c>
      <c r="Q28" s="132" t="s">
        <v>152</v>
      </c>
      <c r="R28" s="130" t="s">
        <v>149</v>
      </c>
      <c r="S28" s="134" t="s">
        <v>152</v>
      </c>
    </row>
    <row r="29" spans="1:19" x14ac:dyDescent="0.2">
      <c r="A29" s="135" t="s">
        <v>118</v>
      </c>
      <c r="B29" s="109"/>
      <c r="C29" s="283">
        <v>0</v>
      </c>
      <c r="D29" s="246"/>
      <c r="E29" s="136" t="s">
        <v>153</v>
      </c>
      <c r="F29" s="137" t="s">
        <v>153</v>
      </c>
      <c r="G29" s="138" t="s">
        <v>153</v>
      </c>
      <c r="H29" s="157">
        <f>ROUND(C35*H$36,4)</f>
        <v>0</v>
      </c>
      <c r="I29" s="140">
        <f>ROUND((H$27-25000)*H29,2)</f>
        <v>0</v>
      </c>
      <c r="J29" s="157">
        <f>ROUND(H29*J$36,4)</f>
        <v>0</v>
      </c>
      <c r="K29" s="140">
        <f>ROUND((J$27-25000)*J29,2)</f>
        <v>0</v>
      </c>
      <c r="L29" s="157">
        <f>ROUND(J29*L$36,4)</f>
        <v>0</v>
      </c>
      <c r="M29" s="140">
        <f>ROUND((L$27-25000)*L29,2)</f>
        <v>0</v>
      </c>
      <c r="N29" s="157">
        <f>ROUND(L29*N$36,4)</f>
        <v>0</v>
      </c>
      <c r="O29" s="140">
        <f>ROUND((N$27-25000)*N29,2)</f>
        <v>0</v>
      </c>
      <c r="P29" s="157">
        <f>ROUND(N29*P$36,4)</f>
        <v>0</v>
      </c>
      <c r="Q29" s="140">
        <f>ROUND((P$27-25000)*P29,2)</f>
        <v>0</v>
      </c>
      <c r="R29" s="157">
        <f>ROUND(P29*R$36,4)</f>
        <v>0</v>
      </c>
      <c r="S29" s="141">
        <f>ROUND((R$27-25000)*R29,2)</f>
        <v>0</v>
      </c>
    </row>
    <row r="30" spans="1:19" s="147" customFormat="1" ht="15" x14ac:dyDescent="0.25">
      <c r="A30" s="247" t="s">
        <v>154</v>
      </c>
      <c r="B30" s="248"/>
      <c r="C30" s="249">
        <f>C29</f>
        <v>0</v>
      </c>
      <c r="D30" s="250"/>
      <c r="E30" s="143"/>
      <c r="F30" s="144"/>
      <c r="G30" s="145">
        <f>SUM(G29:G29)</f>
        <v>0</v>
      </c>
      <c r="H30" s="143"/>
      <c r="I30" s="145">
        <f>SUM(I29:I29)</f>
        <v>0</v>
      </c>
      <c r="J30" s="143"/>
      <c r="K30" s="145">
        <f>SUM(K29:K29)</f>
        <v>0</v>
      </c>
      <c r="L30" s="143"/>
      <c r="M30" s="145">
        <f>SUM(M29:M29)</f>
        <v>0</v>
      </c>
      <c r="N30" s="143"/>
      <c r="O30" s="145">
        <f>SUM(O29:O29)</f>
        <v>0</v>
      </c>
      <c r="P30" s="143"/>
      <c r="Q30" s="145">
        <f>SUM(Q29:Q29)</f>
        <v>0</v>
      </c>
      <c r="R30" s="143"/>
      <c r="S30" s="146">
        <f>SUM(S29:S29)</f>
        <v>0</v>
      </c>
    </row>
    <row r="31" spans="1:19" ht="15" thickBot="1" x14ac:dyDescent="0.25">
      <c r="A31" s="108"/>
      <c r="B31" s="109"/>
      <c r="C31" s="109"/>
      <c r="D31" s="109"/>
      <c r="E31" s="109"/>
      <c r="F31" s="109"/>
      <c r="G31" s="109"/>
      <c r="H31" s="109"/>
      <c r="I31" s="109"/>
      <c r="J31" s="109"/>
      <c r="K31" s="109"/>
      <c r="L31" s="109"/>
      <c r="M31" s="109"/>
      <c r="N31" s="109"/>
      <c r="O31" s="109"/>
      <c r="P31" s="109"/>
      <c r="Q31" s="109"/>
      <c r="R31" s="109"/>
      <c r="S31" s="110"/>
    </row>
    <row r="32" spans="1:19" ht="15.75" thickBot="1" x14ac:dyDescent="0.3">
      <c r="A32" s="238" t="s">
        <v>154</v>
      </c>
      <c r="B32" s="239"/>
      <c r="C32" s="148">
        <f>SUM(E30:S30)+C30</f>
        <v>0</v>
      </c>
      <c r="D32" s="111"/>
      <c r="E32" s="149"/>
      <c r="F32" s="109"/>
      <c r="G32" s="109"/>
      <c r="H32" s="109"/>
      <c r="I32" s="109"/>
      <c r="J32" s="109"/>
      <c r="K32" s="109"/>
      <c r="L32" s="109"/>
      <c r="M32" s="109"/>
      <c r="N32" s="109"/>
      <c r="O32" s="109"/>
      <c r="P32" s="109"/>
      <c r="Q32" s="150"/>
      <c r="R32" s="109"/>
      <c r="S32" s="110"/>
    </row>
    <row r="33" spans="1:19" x14ac:dyDescent="0.2">
      <c r="A33" s="108"/>
      <c r="B33" s="109"/>
      <c r="C33" s="109"/>
      <c r="D33" s="109"/>
      <c r="E33" s="109"/>
      <c r="F33" s="109"/>
      <c r="G33" s="109"/>
      <c r="H33" s="109"/>
      <c r="I33" s="109"/>
      <c r="J33" s="109"/>
      <c r="K33" s="109"/>
      <c r="L33" s="109"/>
      <c r="M33" s="109"/>
      <c r="N33" s="109"/>
      <c r="O33" s="109"/>
      <c r="P33" s="109"/>
      <c r="Q33" s="109"/>
      <c r="R33" s="109"/>
      <c r="S33" s="110"/>
    </row>
    <row r="34" spans="1:19" x14ac:dyDescent="0.2">
      <c r="A34" s="108" t="s">
        <v>155</v>
      </c>
      <c r="B34" s="109"/>
      <c r="C34" s="151">
        <v>0</v>
      </c>
      <c r="D34" s="109"/>
      <c r="E34" s="109"/>
      <c r="F34" s="109"/>
      <c r="G34" s="109"/>
      <c r="H34" s="109"/>
      <c r="I34" s="109"/>
      <c r="J34" s="109"/>
      <c r="K34" s="109"/>
      <c r="L34" s="109"/>
      <c r="M34" s="109"/>
      <c r="N34" s="109"/>
      <c r="O34" s="109"/>
      <c r="P34" s="109"/>
      <c r="Q34" s="109"/>
      <c r="R34" s="109"/>
      <c r="S34" s="110"/>
    </row>
    <row r="35" spans="1:19" x14ac:dyDescent="0.2">
      <c r="A35" s="108" t="s">
        <v>156</v>
      </c>
      <c r="B35" s="109"/>
      <c r="C35" s="152">
        <v>0</v>
      </c>
      <c r="D35" s="109"/>
      <c r="E35" s="109"/>
      <c r="F35" s="109"/>
      <c r="G35" s="109"/>
      <c r="H35" s="109"/>
      <c r="I35" s="109"/>
      <c r="J35" s="109"/>
      <c r="K35" s="109"/>
      <c r="L35" s="109"/>
      <c r="M35" s="109"/>
      <c r="N35" s="109"/>
      <c r="O35" s="109"/>
      <c r="P35" s="109"/>
      <c r="Q35" s="109"/>
      <c r="R35" s="109"/>
      <c r="S35" s="110"/>
    </row>
    <row r="36" spans="1:19" ht="15" thickBot="1" x14ac:dyDescent="0.25">
      <c r="A36" s="154" t="s">
        <v>157</v>
      </c>
      <c r="B36" s="155"/>
      <c r="C36" s="155"/>
      <c r="D36" s="155"/>
      <c r="E36" s="155"/>
      <c r="F36" s="155"/>
      <c r="G36" s="155"/>
      <c r="H36" s="158">
        <v>1</v>
      </c>
      <c r="I36" s="155"/>
      <c r="J36" s="158">
        <v>1</v>
      </c>
      <c r="K36" s="155"/>
      <c r="L36" s="158">
        <v>1</v>
      </c>
      <c r="M36" s="155"/>
      <c r="N36" s="158">
        <v>1</v>
      </c>
      <c r="O36" s="155"/>
      <c r="P36" s="158">
        <v>1</v>
      </c>
      <c r="Q36" s="155"/>
      <c r="R36" s="158">
        <v>1</v>
      </c>
      <c r="S36" s="156"/>
    </row>
  </sheetData>
  <mergeCells count="46">
    <mergeCell ref="A1:S1"/>
    <mergeCell ref="A4:S4"/>
    <mergeCell ref="C6:D6"/>
    <mergeCell ref="E6:G6"/>
    <mergeCell ref="H6:I6"/>
    <mergeCell ref="J6:K6"/>
    <mergeCell ref="L6:M6"/>
    <mergeCell ref="N6:O6"/>
    <mergeCell ref="P6:Q6"/>
    <mergeCell ref="R6:S6"/>
    <mergeCell ref="A14:B14"/>
    <mergeCell ref="E9:G9"/>
    <mergeCell ref="H9:I9"/>
    <mergeCell ref="J9:K9"/>
    <mergeCell ref="L9:M9"/>
    <mergeCell ref="R9:S9"/>
    <mergeCell ref="C10:D10"/>
    <mergeCell ref="C11:D11"/>
    <mergeCell ref="A12:B12"/>
    <mergeCell ref="C12:D12"/>
    <mergeCell ref="N9:O9"/>
    <mergeCell ref="P9:Q9"/>
    <mergeCell ref="A22:S22"/>
    <mergeCell ref="A24:B24"/>
    <mergeCell ref="C24:D24"/>
    <mergeCell ref="E24:G24"/>
    <mergeCell ref="H24:I24"/>
    <mergeCell ref="J24:K24"/>
    <mergeCell ref="L24:M24"/>
    <mergeCell ref="N24:O24"/>
    <mergeCell ref="P24:Q24"/>
    <mergeCell ref="R24:S24"/>
    <mergeCell ref="A26:B26"/>
    <mergeCell ref="A27:B27"/>
    <mergeCell ref="E27:G27"/>
    <mergeCell ref="H27:I27"/>
    <mergeCell ref="J27:K27"/>
    <mergeCell ref="A32:B32"/>
    <mergeCell ref="N27:O27"/>
    <mergeCell ref="P27:Q27"/>
    <mergeCell ref="R27:S27"/>
    <mergeCell ref="C28:D28"/>
    <mergeCell ref="C29:D29"/>
    <mergeCell ref="A30:B30"/>
    <mergeCell ref="C30:D30"/>
    <mergeCell ref="L27:M27"/>
  </mergeCells>
  <hyperlinks>
    <hyperlink ref="H1" location="Index" display="Back to Index"/>
  </hyperlinks>
  <pageMargins left="0.7" right="0.7" top="0.75" bottom="0.75" header="0.3" footer="0.3"/>
  <pageSetup scale="32" fitToHeight="0" orientation="landscape" r:id="rId1"/>
  <headerFooter>
    <oddFooter>&amp;L&amp;G&amp;Rpage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Y51"/>
  <sheetViews>
    <sheetView view="pageBreakPreview" zoomScale="60" zoomScaleNormal="100" workbookViewId="0">
      <selection sqref="A1:S1"/>
    </sheetView>
  </sheetViews>
  <sheetFormatPr defaultRowHeight="14.25" x14ac:dyDescent="0.2"/>
  <cols>
    <col min="1" max="1" width="47" style="106" customWidth="1"/>
    <col min="2" max="2" width="1.28515625" style="106" customWidth="1"/>
    <col min="3" max="3" width="23.5703125" style="106" customWidth="1"/>
    <col min="4" max="4" width="21.7109375" style="106" customWidth="1"/>
    <col min="5" max="8" width="12.7109375" style="106" customWidth="1"/>
    <col min="9" max="9" width="27.28515625" style="106" customWidth="1"/>
    <col min="10" max="10" width="21.7109375" style="106" customWidth="1"/>
    <col min="11" max="11" width="18" style="106" customWidth="1"/>
    <col min="12" max="12" width="17.28515625" style="106" customWidth="1"/>
    <col min="13" max="13" width="24.140625" style="106" customWidth="1"/>
    <col min="14" max="14" width="12.7109375" style="106" customWidth="1"/>
    <col min="15" max="15" width="16.28515625" style="106" customWidth="1"/>
    <col min="16" max="16" width="26.5703125" style="106" customWidth="1"/>
    <col min="17" max="17" width="12.7109375" style="106" customWidth="1"/>
    <col min="18" max="18" width="16.28515625" style="106" customWidth="1"/>
    <col min="19" max="19" width="22" style="106" customWidth="1"/>
    <col min="20" max="20" width="12.7109375" style="106" customWidth="1"/>
    <col min="21" max="21" width="19.5703125" style="106" customWidth="1"/>
    <col min="22" max="22" width="23.42578125" style="106" customWidth="1"/>
    <col min="23" max="23" width="12.7109375" style="106" customWidth="1"/>
    <col min="24" max="24" width="16.28515625" style="106" customWidth="1"/>
    <col min="25" max="25" width="25" style="106" bestFit="1" customWidth="1"/>
    <col min="26" max="16384" width="9.140625" style="106"/>
  </cols>
  <sheetData>
    <row r="1" spans="1:25" ht="35.25" customHeight="1" x14ac:dyDescent="0.25">
      <c r="A1" s="264" t="s">
        <v>196</v>
      </c>
      <c r="B1" s="269"/>
      <c r="C1" s="269"/>
      <c r="D1" s="269"/>
      <c r="E1" s="269"/>
      <c r="F1" s="269"/>
      <c r="G1" s="269"/>
      <c r="H1" s="270"/>
      <c r="I1" s="269"/>
      <c r="J1" s="269"/>
      <c r="K1" s="269"/>
      <c r="L1" s="269"/>
      <c r="M1" s="269"/>
      <c r="N1" s="269"/>
      <c r="O1" s="269"/>
      <c r="P1" s="269"/>
      <c r="Q1" s="269"/>
      <c r="R1" s="269"/>
      <c r="S1" s="269"/>
    </row>
    <row r="2" spans="1:25" x14ac:dyDescent="0.2">
      <c r="A2" s="107"/>
    </row>
    <row r="3" spans="1:25" ht="15" thickBot="1" x14ac:dyDescent="0.25"/>
    <row r="4" spans="1:25" ht="15" x14ac:dyDescent="0.25">
      <c r="A4" s="257" t="s">
        <v>162</v>
      </c>
      <c r="B4" s="258"/>
      <c r="C4" s="258"/>
      <c r="D4" s="258"/>
      <c r="E4" s="258"/>
      <c r="F4" s="258"/>
      <c r="G4" s="258"/>
      <c r="H4" s="258"/>
      <c r="I4" s="258"/>
      <c r="J4" s="258"/>
      <c r="K4" s="258"/>
      <c r="L4" s="258"/>
      <c r="M4" s="258"/>
      <c r="N4" s="258"/>
      <c r="O4" s="258"/>
      <c r="P4" s="258"/>
      <c r="Q4" s="258"/>
      <c r="R4" s="258"/>
      <c r="S4" s="258"/>
      <c r="T4" s="258"/>
      <c r="U4" s="258"/>
      <c r="V4" s="258"/>
      <c r="W4" s="258"/>
      <c r="X4" s="258"/>
      <c r="Y4" s="259"/>
    </row>
    <row r="5" spans="1:25" x14ac:dyDescent="0.2">
      <c r="A5" s="108"/>
      <c r="B5" s="109"/>
      <c r="C5" s="109"/>
      <c r="D5" s="109"/>
      <c r="E5" s="109"/>
      <c r="F5" s="109"/>
      <c r="G5" s="109"/>
      <c r="H5" s="109"/>
      <c r="I5" s="109"/>
      <c r="J5" s="109"/>
      <c r="K5" s="109"/>
      <c r="L5" s="109"/>
      <c r="M5" s="109"/>
      <c r="N5" s="109"/>
      <c r="O5" s="109"/>
      <c r="P5" s="109"/>
      <c r="Q5" s="109"/>
      <c r="R5" s="109"/>
      <c r="S5" s="109"/>
      <c r="T5" s="109"/>
      <c r="U5" s="109"/>
      <c r="V5" s="109"/>
      <c r="W5" s="109"/>
      <c r="X5" s="109"/>
      <c r="Y5" s="110"/>
    </row>
    <row r="6" spans="1:25" ht="15" x14ac:dyDescent="0.25">
      <c r="A6" s="108"/>
      <c r="B6" s="111" t="s">
        <v>128</v>
      </c>
      <c r="C6" s="260" t="s">
        <v>129</v>
      </c>
      <c r="D6" s="261"/>
      <c r="E6" s="260" t="s">
        <v>130</v>
      </c>
      <c r="F6" s="262"/>
      <c r="G6" s="261"/>
      <c r="H6" s="260" t="s">
        <v>131</v>
      </c>
      <c r="I6" s="262"/>
      <c r="J6" s="261"/>
      <c r="K6" s="260" t="s">
        <v>132</v>
      </c>
      <c r="L6" s="262"/>
      <c r="M6" s="261"/>
      <c r="N6" s="260" t="s">
        <v>133</v>
      </c>
      <c r="O6" s="262"/>
      <c r="P6" s="261"/>
      <c r="Q6" s="260" t="s">
        <v>134</v>
      </c>
      <c r="R6" s="262"/>
      <c r="S6" s="261"/>
      <c r="T6" s="260" t="s">
        <v>135</v>
      </c>
      <c r="U6" s="262"/>
      <c r="V6" s="261"/>
      <c r="W6" s="260" t="s">
        <v>136</v>
      </c>
      <c r="X6" s="262"/>
      <c r="Y6" s="263"/>
    </row>
    <row r="7" spans="1:25" ht="15" hidden="1" x14ac:dyDescent="0.25">
      <c r="A7" s="108"/>
      <c r="B7" s="111" t="s">
        <v>137</v>
      </c>
      <c r="C7" s="112"/>
      <c r="D7" s="113"/>
      <c r="E7" s="114" t="s">
        <v>138</v>
      </c>
      <c r="F7" s="109"/>
      <c r="G7" s="115"/>
      <c r="H7" s="114" t="s">
        <v>139</v>
      </c>
      <c r="I7" s="109"/>
      <c r="J7" s="115"/>
      <c r="K7" s="114" t="s">
        <v>140</v>
      </c>
      <c r="L7" s="109"/>
      <c r="M7" s="115"/>
      <c r="N7" s="114" t="s">
        <v>141</v>
      </c>
      <c r="O7" s="109"/>
      <c r="P7" s="115"/>
      <c r="Q7" s="114" t="s">
        <v>142</v>
      </c>
      <c r="R7" s="109"/>
      <c r="S7" s="115"/>
      <c r="T7" s="114" t="s">
        <v>143</v>
      </c>
      <c r="U7" s="109"/>
      <c r="V7" s="115"/>
      <c r="W7" s="114" t="s">
        <v>144</v>
      </c>
      <c r="X7" s="109"/>
      <c r="Y7" s="110"/>
    </row>
    <row r="8" spans="1:25" s="123" customFormat="1" ht="15" x14ac:dyDescent="0.25">
      <c r="A8" s="116"/>
      <c r="B8" s="111" t="s">
        <v>145</v>
      </c>
      <c r="C8" s="117">
        <v>0</v>
      </c>
      <c r="D8" s="118">
        <v>25000</v>
      </c>
      <c r="E8" s="119">
        <v>0</v>
      </c>
      <c r="F8" s="120"/>
      <c r="G8" s="121">
        <v>25000</v>
      </c>
      <c r="H8" s="119">
        <v>25001</v>
      </c>
      <c r="I8" s="120"/>
      <c r="J8" s="121">
        <v>75000</v>
      </c>
      <c r="K8" s="119">
        <v>75001</v>
      </c>
      <c r="L8" s="120"/>
      <c r="M8" s="121">
        <v>125000</v>
      </c>
      <c r="N8" s="119">
        <v>125001</v>
      </c>
      <c r="O8" s="120"/>
      <c r="P8" s="121">
        <v>175000</v>
      </c>
      <c r="Q8" s="119">
        <v>175001</v>
      </c>
      <c r="R8" s="120"/>
      <c r="S8" s="121">
        <v>225000</v>
      </c>
      <c r="T8" s="119">
        <v>225001</v>
      </c>
      <c r="U8" s="120"/>
      <c r="V8" s="121">
        <v>275000</v>
      </c>
      <c r="W8" s="119">
        <v>275001</v>
      </c>
      <c r="X8" s="120"/>
      <c r="Y8" s="122">
        <f>W8+49999</f>
        <v>325000</v>
      </c>
    </row>
    <row r="9" spans="1:25" s="105" customFormat="1" ht="15" x14ac:dyDescent="0.25">
      <c r="A9" s="124"/>
      <c r="B9" s="125" t="s">
        <v>146</v>
      </c>
      <c r="C9" s="126"/>
      <c r="D9" s="127"/>
      <c r="E9" s="254" t="s">
        <v>147</v>
      </c>
      <c r="F9" s="255"/>
      <c r="G9" s="256"/>
      <c r="H9" s="240">
        <f>ROUND(MEDIAN(H8,J8),0)</f>
        <v>50001</v>
      </c>
      <c r="I9" s="268"/>
      <c r="J9" s="241"/>
      <c r="K9" s="240">
        <f>ROUND(MEDIAN(K8,M8),0)</f>
        <v>100001</v>
      </c>
      <c r="L9" s="268"/>
      <c r="M9" s="241"/>
      <c r="N9" s="240">
        <f>ROUND(MEDIAN(N8,P8),0)</f>
        <v>150001</v>
      </c>
      <c r="O9" s="268"/>
      <c r="P9" s="241"/>
      <c r="Q9" s="240">
        <f>ROUND(MEDIAN(Q8,S8),0)</f>
        <v>200001</v>
      </c>
      <c r="R9" s="268"/>
      <c r="S9" s="241"/>
      <c r="T9" s="240">
        <f>ROUND(MEDIAN(T8,V8),0)</f>
        <v>250001</v>
      </c>
      <c r="U9" s="268"/>
      <c r="V9" s="241"/>
      <c r="W9" s="240">
        <f>ROUND(MEDIAN(W8,Y8),0)</f>
        <v>300001</v>
      </c>
      <c r="X9" s="268"/>
      <c r="Y9" s="242"/>
    </row>
    <row r="10" spans="1:25" s="104" customFormat="1" ht="24.75" x14ac:dyDescent="0.25">
      <c r="A10" s="128" t="s">
        <v>163</v>
      </c>
      <c r="B10" s="129"/>
      <c r="C10" s="130" t="s">
        <v>164</v>
      </c>
      <c r="D10" s="132" t="s">
        <v>165</v>
      </c>
      <c r="E10" s="130" t="s">
        <v>149</v>
      </c>
      <c r="F10" s="131" t="s">
        <v>150</v>
      </c>
      <c r="G10" s="132" t="s">
        <v>151</v>
      </c>
      <c r="H10" s="130" t="s">
        <v>149</v>
      </c>
      <c r="I10" s="131" t="s">
        <v>150</v>
      </c>
      <c r="J10" s="132" t="s">
        <v>151</v>
      </c>
      <c r="K10" s="130" t="s">
        <v>149</v>
      </c>
      <c r="L10" s="131" t="s">
        <v>150</v>
      </c>
      <c r="M10" s="132" t="s">
        <v>151</v>
      </c>
      <c r="N10" s="130" t="s">
        <v>149</v>
      </c>
      <c r="O10" s="131" t="s">
        <v>150</v>
      </c>
      <c r="P10" s="132" t="s">
        <v>151</v>
      </c>
      <c r="Q10" s="163"/>
      <c r="R10" s="131" t="s">
        <v>150</v>
      </c>
      <c r="S10" s="132" t="s">
        <v>151</v>
      </c>
      <c r="T10" s="130" t="s">
        <v>149</v>
      </c>
      <c r="U10" s="131" t="s">
        <v>150</v>
      </c>
      <c r="V10" s="132" t="s">
        <v>151</v>
      </c>
      <c r="W10" s="130" t="s">
        <v>149</v>
      </c>
      <c r="X10" s="131" t="s">
        <v>150</v>
      </c>
      <c r="Y10" s="134" t="s">
        <v>151</v>
      </c>
    </row>
    <row r="11" spans="1:25" x14ac:dyDescent="0.2">
      <c r="A11" s="266" t="s">
        <v>166</v>
      </c>
      <c r="B11" s="267"/>
      <c r="C11" s="164">
        <v>98457.253880389253</v>
      </c>
      <c r="D11" s="140">
        <f t="shared" ref="D11:D19" si="0">C11*12</f>
        <v>1181487.046564671</v>
      </c>
      <c r="E11" s="136" t="s">
        <v>153</v>
      </c>
      <c r="F11" s="136" t="s">
        <v>153</v>
      </c>
      <c r="G11" s="136" t="s">
        <v>153</v>
      </c>
      <c r="H11" s="139">
        <v>1.1023778518859246</v>
      </c>
      <c r="I11" s="142">
        <f t="shared" ref="I11:I19" si="1">ROUND((H$9-25000)*H11,2)</f>
        <v>27560.55</v>
      </c>
      <c r="J11" s="140">
        <f t="shared" ref="J11:J19" si="2">I11*12</f>
        <v>330726.59999999998</v>
      </c>
      <c r="K11" s="139">
        <v>0.87123402781900783</v>
      </c>
      <c r="L11" s="142">
        <f t="shared" ref="L11:L19" si="3">ROUND((K$9-25000)*K11,2)</f>
        <v>65343.42</v>
      </c>
      <c r="M11" s="140">
        <f t="shared" ref="M11:M19" si="4">L11*12</f>
        <v>784121.04</v>
      </c>
      <c r="N11" s="139">
        <v>0.58379787024907903</v>
      </c>
      <c r="O11" s="142">
        <f t="shared" ref="O11:O19" si="5">ROUND((N$9-25000)*N11,2)</f>
        <v>72975.320000000007</v>
      </c>
      <c r="P11" s="140">
        <f t="shared" ref="P11:P19" si="6">O11*12</f>
        <v>875703.84000000008</v>
      </c>
      <c r="Q11" s="139">
        <v>0.66224140991735647</v>
      </c>
      <c r="R11" s="142">
        <f t="shared" ref="R11:R19" si="7">ROUND((Q$9-25000)*Q11,2)</f>
        <v>115892.91</v>
      </c>
      <c r="S11" s="140">
        <f t="shared" ref="S11:S19" si="8">R11*12</f>
        <v>1390714.92</v>
      </c>
      <c r="T11" s="139">
        <v>0.55154239391671456</v>
      </c>
      <c r="U11" s="142">
        <f t="shared" ref="U11:U19" si="9">ROUND((T$9-25000)*T11,2)</f>
        <v>124097.59</v>
      </c>
      <c r="V11" s="140">
        <f t="shared" ref="V11:V19" si="10">U11*12</f>
        <v>1489171.08</v>
      </c>
      <c r="W11" s="139">
        <v>0.53566774544973739</v>
      </c>
      <c r="X11" s="142">
        <f t="shared" ref="X11:X19" si="11">ROUND((W$9-25000)*W11,2)</f>
        <v>147309.17000000001</v>
      </c>
      <c r="Y11" s="141">
        <f t="shared" ref="Y11:Y19" si="12">X11*12</f>
        <v>1767710.04</v>
      </c>
    </row>
    <row r="12" spans="1:25" x14ac:dyDescent="0.2">
      <c r="A12" s="266" t="s">
        <v>167</v>
      </c>
      <c r="B12" s="267"/>
      <c r="C12" s="164">
        <v>100604.23429038923</v>
      </c>
      <c r="D12" s="140">
        <f t="shared" si="0"/>
        <v>1207250.8114846707</v>
      </c>
      <c r="E12" s="136" t="s">
        <v>153</v>
      </c>
      <c r="F12" s="136" t="s">
        <v>153</v>
      </c>
      <c r="G12" s="136" t="s">
        <v>153</v>
      </c>
      <c r="H12" s="139">
        <v>1.1023778518859246</v>
      </c>
      <c r="I12" s="142">
        <f t="shared" si="1"/>
        <v>27560.55</v>
      </c>
      <c r="J12" s="140">
        <f t="shared" si="2"/>
        <v>330726.59999999998</v>
      </c>
      <c r="K12" s="139">
        <v>0.87905633405492467</v>
      </c>
      <c r="L12" s="142">
        <f t="shared" si="3"/>
        <v>65930.100000000006</v>
      </c>
      <c r="M12" s="140">
        <f t="shared" si="4"/>
        <v>791161.20000000007</v>
      </c>
      <c r="N12" s="139">
        <v>0.58849127902180898</v>
      </c>
      <c r="O12" s="142">
        <f t="shared" si="5"/>
        <v>73562</v>
      </c>
      <c r="P12" s="140">
        <f t="shared" si="6"/>
        <v>882744</v>
      </c>
      <c r="Q12" s="139">
        <v>0.67201851427676007</v>
      </c>
      <c r="R12" s="142">
        <f t="shared" si="7"/>
        <v>117603.91</v>
      </c>
      <c r="S12" s="140">
        <f t="shared" si="8"/>
        <v>1411246.92</v>
      </c>
      <c r="T12" s="139">
        <v>0.55914681807482924</v>
      </c>
      <c r="U12" s="142">
        <f t="shared" si="9"/>
        <v>125808.59</v>
      </c>
      <c r="V12" s="140">
        <f t="shared" si="10"/>
        <v>1509703.08</v>
      </c>
      <c r="W12" s="139">
        <v>0.54393385491843027</v>
      </c>
      <c r="X12" s="142">
        <f t="shared" si="11"/>
        <v>149582.35</v>
      </c>
      <c r="Y12" s="141">
        <f t="shared" si="12"/>
        <v>1794988.2000000002</v>
      </c>
    </row>
    <row r="13" spans="1:25" x14ac:dyDescent="0.2">
      <c r="A13" s="266" t="s">
        <v>168</v>
      </c>
      <c r="B13" s="267"/>
      <c r="C13" s="164">
        <v>102815.62411268923</v>
      </c>
      <c r="D13" s="140">
        <f t="shared" si="0"/>
        <v>1233787.4893522707</v>
      </c>
      <c r="E13" s="136" t="s">
        <v>153</v>
      </c>
      <c r="F13" s="136" t="s">
        <v>153</v>
      </c>
      <c r="G13" s="136" t="s">
        <v>153</v>
      </c>
      <c r="H13" s="139">
        <v>1.1023778518859246</v>
      </c>
      <c r="I13" s="142">
        <f t="shared" si="1"/>
        <v>27560.55</v>
      </c>
      <c r="J13" s="140">
        <f t="shared" si="2"/>
        <v>330726.59999999998</v>
      </c>
      <c r="K13" s="139">
        <v>0.88711330947791911</v>
      </c>
      <c r="L13" s="142">
        <f t="shared" si="3"/>
        <v>66534.39</v>
      </c>
      <c r="M13" s="140">
        <f t="shared" si="4"/>
        <v>798412.67999999993</v>
      </c>
      <c r="N13" s="139">
        <v>0.59332549005772062</v>
      </c>
      <c r="O13" s="142">
        <f t="shared" si="5"/>
        <v>74166.28</v>
      </c>
      <c r="P13" s="140">
        <f t="shared" si="6"/>
        <v>889995.36</v>
      </c>
      <c r="Q13" s="139">
        <v>0.68208893176694585</v>
      </c>
      <c r="R13" s="142">
        <f t="shared" si="7"/>
        <v>119366.25</v>
      </c>
      <c r="S13" s="140">
        <f t="shared" si="8"/>
        <v>1432395</v>
      </c>
      <c r="T13" s="139">
        <v>0.56697937495768769</v>
      </c>
      <c r="U13" s="142">
        <f t="shared" si="9"/>
        <v>127570.93</v>
      </c>
      <c r="V13" s="140">
        <f t="shared" si="10"/>
        <v>1530851.16</v>
      </c>
      <c r="W13" s="139">
        <v>0.55244794767118388</v>
      </c>
      <c r="X13" s="142">
        <f t="shared" si="11"/>
        <v>151923.74</v>
      </c>
      <c r="Y13" s="141">
        <f t="shared" si="12"/>
        <v>1823084.88</v>
      </c>
    </row>
    <row r="14" spans="1:25" x14ac:dyDescent="0.2">
      <c r="A14" s="266" t="s">
        <v>169</v>
      </c>
      <c r="B14" s="267"/>
      <c r="C14" s="164">
        <v>105093.35562965825</v>
      </c>
      <c r="D14" s="140">
        <f t="shared" si="0"/>
        <v>1261120.267555899</v>
      </c>
      <c r="E14" s="136" t="s">
        <v>153</v>
      </c>
      <c r="F14" s="136" t="s">
        <v>153</v>
      </c>
      <c r="G14" s="136" t="s">
        <v>153</v>
      </c>
      <c r="H14" s="139">
        <v>1.1023778518859246</v>
      </c>
      <c r="I14" s="142">
        <f t="shared" si="1"/>
        <v>27560.55</v>
      </c>
      <c r="J14" s="140">
        <f t="shared" si="2"/>
        <v>330726.59999999998</v>
      </c>
      <c r="K14" s="139">
        <v>0.89541199416360329</v>
      </c>
      <c r="L14" s="142">
        <f t="shared" si="3"/>
        <v>67156.789999999994</v>
      </c>
      <c r="M14" s="140">
        <f t="shared" si="4"/>
        <v>805881.48</v>
      </c>
      <c r="N14" s="139">
        <v>0.59830472742470975</v>
      </c>
      <c r="O14" s="142">
        <f t="shared" si="5"/>
        <v>74788.69</v>
      </c>
      <c r="P14" s="140">
        <f t="shared" si="6"/>
        <v>897464.28</v>
      </c>
      <c r="Q14" s="139">
        <v>0.69246146178183721</v>
      </c>
      <c r="R14" s="142">
        <f t="shared" si="7"/>
        <v>121181.45</v>
      </c>
      <c r="S14" s="140">
        <f t="shared" si="8"/>
        <v>1454177.4</v>
      </c>
      <c r="T14" s="139">
        <v>0.57504690854703178</v>
      </c>
      <c r="U14" s="142">
        <f t="shared" si="9"/>
        <v>129386.13</v>
      </c>
      <c r="V14" s="140">
        <f t="shared" si="10"/>
        <v>1552633.56</v>
      </c>
      <c r="W14" s="139">
        <v>0.56121746320652011</v>
      </c>
      <c r="X14" s="142">
        <f t="shared" si="11"/>
        <v>154335.35999999999</v>
      </c>
      <c r="Y14" s="141">
        <f t="shared" si="12"/>
        <v>1852024.3199999998</v>
      </c>
    </row>
    <row r="15" spans="1:25" x14ac:dyDescent="0.2">
      <c r="A15" s="266" t="s">
        <v>170</v>
      </c>
      <c r="B15" s="267"/>
      <c r="C15" s="164">
        <v>107439.41909213632</v>
      </c>
      <c r="D15" s="140">
        <f t="shared" si="0"/>
        <v>1289273.0291056358</v>
      </c>
      <c r="E15" s="136" t="s">
        <v>153</v>
      </c>
      <c r="F15" s="136" t="s">
        <v>153</v>
      </c>
      <c r="G15" s="136" t="s">
        <v>153</v>
      </c>
      <c r="H15" s="139">
        <v>1.1023778518859246</v>
      </c>
      <c r="I15" s="142">
        <f t="shared" si="1"/>
        <v>27560.55</v>
      </c>
      <c r="J15" s="140">
        <f t="shared" si="2"/>
        <v>330726.59999999998</v>
      </c>
      <c r="K15" s="139">
        <v>0.90395963938985791</v>
      </c>
      <c r="L15" s="142">
        <f t="shared" si="3"/>
        <v>67797.88</v>
      </c>
      <c r="M15" s="140">
        <f t="shared" si="4"/>
        <v>813574.56</v>
      </c>
      <c r="N15" s="139">
        <v>0.60343334191270848</v>
      </c>
      <c r="O15" s="142">
        <f t="shared" si="5"/>
        <v>75429.77</v>
      </c>
      <c r="P15" s="140">
        <f t="shared" si="6"/>
        <v>905157.24</v>
      </c>
      <c r="Q15" s="139">
        <v>0.70314516769717528</v>
      </c>
      <c r="R15" s="142">
        <f t="shared" si="7"/>
        <v>123051.11</v>
      </c>
      <c r="S15" s="140">
        <f t="shared" si="8"/>
        <v>1476613.32</v>
      </c>
      <c r="T15" s="139">
        <v>0.58335646814405606</v>
      </c>
      <c r="U15" s="142">
        <f t="shared" si="9"/>
        <v>131255.79</v>
      </c>
      <c r="V15" s="140">
        <f t="shared" si="10"/>
        <v>1575069.48</v>
      </c>
      <c r="W15" s="139">
        <v>0.57025006420791646</v>
      </c>
      <c r="X15" s="142">
        <f t="shared" si="11"/>
        <v>156819.34</v>
      </c>
      <c r="Y15" s="141">
        <f t="shared" si="12"/>
        <v>1881832.08</v>
      </c>
    </row>
    <row r="16" spans="1:25" x14ac:dyDescent="0.2">
      <c r="A16" s="266" t="s">
        <v>171</v>
      </c>
      <c r="B16" s="267"/>
      <c r="C16" s="164">
        <v>109855.86445848871</v>
      </c>
      <c r="D16" s="140">
        <f t="shared" si="0"/>
        <v>1318270.3735018645</v>
      </c>
      <c r="E16" s="136" t="s">
        <v>153</v>
      </c>
      <c r="F16" s="136" t="s">
        <v>153</v>
      </c>
      <c r="G16" s="136" t="s">
        <v>153</v>
      </c>
      <c r="H16" s="139">
        <v>1.1023778518859246</v>
      </c>
      <c r="I16" s="142">
        <f t="shared" si="1"/>
        <v>27560.55</v>
      </c>
      <c r="J16" s="140">
        <f t="shared" si="2"/>
        <v>330726.59999999998</v>
      </c>
      <c r="K16" s="139">
        <v>0.91276371397290057</v>
      </c>
      <c r="L16" s="142">
        <f t="shared" si="3"/>
        <v>68458.19</v>
      </c>
      <c r="M16" s="140">
        <f t="shared" si="4"/>
        <v>821498.28</v>
      </c>
      <c r="N16" s="139">
        <v>0.6087158148353472</v>
      </c>
      <c r="O16" s="142">
        <f t="shared" si="5"/>
        <v>76090.09</v>
      </c>
      <c r="P16" s="140">
        <f t="shared" si="6"/>
        <v>913081.08</v>
      </c>
      <c r="Q16" s="139">
        <v>0.71414938478997347</v>
      </c>
      <c r="R16" s="142">
        <f t="shared" si="7"/>
        <v>124976.86</v>
      </c>
      <c r="S16" s="140">
        <f t="shared" si="8"/>
        <v>1499722.32</v>
      </c>
      <c r="T16" s="139">
        <v>0.59191531452899127</v>
      </c>
      <c r="U16" s="142">
        <f t="shared" si="9"/>
        <v>133181.54</v>
      </c>
      <c r="V16" s="140">
        <f t="shared" si="10"/>
        <v>1598178.48</v>
      </c>
      <c r="W16" s="139">
        <v>0.57955364323935477</v>
      </c>
      <c r="X16" s="142">
        <f t="shared" si="11"/>
        <v>159377.82999999999</v>
      </c>
      <c r="Y16" s="141">
        <f t="shared" si="12"/>
        <v>1912533.96</v>
      </c>
    </row>
    <row r="17" spans="1:25" x14ac:dyDescent="0.2">
      <c r="A17" s="266" t="s">
        <v>172</v>
      </c>
      <c r="B17" s="267"/>
      <c r="C17" s="164">
        <v>112344.80318583171</v>
      </c>
      <c r="D17" s="140">
        <f t="shared" si="0"/>
        <v>1348137.6382299806</v>
      </c>
      <c r="E17" s="136" t="s">
        <v>153</v>
      </c>
      <c r="F17" s="136" t="s">
        <v>153</v>
      </c>
      <c r="G17" s="136" t="s">
        <v>153</v>
      </c>
      <c r="H17" s="139">
        <v>1.1023778518859246</v>
      </c>
      <c r="I17" s="142">
        <f t="shared" si="1"/>
        <v>27560.55</v>
      </c>
      <c r="J17" s="140">
        <f t="shared" si="2"/>
        <v>330726.59999999998</v>
      </c>
      <c r="K17" s="139">
        <v>0.92183191079343407</v>
      </c>
      <c r="L17" s="142">
        <f t="shared" si="3"/>
        <v>69138.320000000007</v>
      </c>
      <c r="M17" s="140">
        <f t="shared" si="4"/>
        <v>829659.84000000008</v>
      </c>
      <c r="N17" s="139">
        <v>0.61415676194566504</v>
      </c>
      <c r="O17" s="142">
        <f t="shared" si="5"/>
        <v>76770.210000000006</v>
      </c>
      <c r="P17" s="140">
        <f t="shared" si="6"/>
        <v>921242.52</v>
      </c>
      <c r="Q17" s="139">
        <v>0.72548372839555575</v>
      </c>
      <c r="R17" s="142">
        <f t="shared" si="7"/>
        <v>126960.38</v>
      </c>
      <c r="S17" s="140">
        <f t="shared" si="8"/>
        <v>1523524.56</v>
      </c>
      <c r="T17" s="139">
        <v>0.60073092630547442</v>
      </c>
      <c r="U17" s="142">
        <f t="shared" si="9"/>
        <v>135165.06</v>
      </c>
      <c r="V17" s="140">
        <f t="shared" si="10"/>
        <v>1621980.72</v>
      </c>
      <c r="W17" s="139">
        <v>0.58913632964173601</v>
      </c>
      <c r="X17" s="142">
        <f t="shared" si="11"/>
        <v>162013.07999999999</v>
      </c>
      <c r="Y17" s="141">
        <f t="shared" si="12"/>
        <v>1944156.96</v>
      </c>
    </row>
    <row r="18" spans="1:25" x14ac:dyDescent="0.2">
      <c r="A18" s="266" t="s">
        <v>173</v>
      </c>
      <c r="B18" s="267"/>
      <c r="C18" s="164">
        <v>114908.410074995</v>
      </c>
      <c r="D18" s="140">
        <f t="shared" si="0"/>
        <v>1378900.92089994</v>
      </c>
      <c r="E18" s="136" t="s">
        <v>153</v>
      </c>
      <c r="F18" s="136" t="s">
        <v>153</v>
      </c>
      <c r="G18" s="136" t="s">
        <v>153</v>
      </c>
      <c r="H18" s="139">
        <v>1.1023778518859246</v>
      </c>
      <c r="I18" s="142">
        <f t="shared" si="1"/>
        <v>27560.55</v>
      </c>
      <c r="J18" s="140">
        <f t="shared" si="2"/>
        <v>330726.59999999998</v>
      </c>
      <c r="K18" s="139">
        <v>0.93117215351858373</v>
      </c>
      <c r="L18" s="142">
        <f t="shared" si="3"/>
        <v>69838.84</v>
      </c>
      <c r="M18" s="140">
        <f t="shared" si="4"/>
        <v>838066.08</v>
      </c>
      <c r="N18" s="139">
        <v>0.61976093746929239</v>
      </c>
      <c r="O18" s="142">
        <f t="shared" si="5"/>
        <v>77470.740000000005</v>
      </c>
      <c r="P18" s="140">
        <f t="shared" si="6"/>
        <v>929648.88000000012</v>
      </c>
      <c r="Q18" s="139">
        <v>0.73715810230930545</v>
      </c>
      <c r="R18" s="142">
        <f t="shared" si="7"/>
        <v>129003.41</v>
      </c>
      <c r="S18" s="140">
        <f t="shared" si="8"/>
        <v>1548040.92</v>
      </c>
      <c r="T18" s="139">
        <v>0.6098110064352521</v>
      </c>
      <c r="U18" s="142">
        <f t="shared" si="9"/>
        <v>137208.09</v>
      </c>
      <c r="V18" s="140">
        <f t="shared" si="10"/>
        <v>1646497.08</v>
      </c>
      <c r="W18" s="139">
        <v>0.59900649663618877</v>
      </c>
      <c r="X18" s="142">
        <f t="shared" si="11"/>
        <v>164727.39000000001</v>
      </c>
      <c r="Y18" s="141">
        <f t="shared" si="12"/>
        <v>1976728.6800000002</v>
      </c>
    </row>
    <row r="19" spans="1:25" x14ac:dyDescent="0.2">
      <c r="A19" s="266" t="s">
        <v>174</v>
      </c>
      <c r="B19" s="267"/>
      <c r="C19" s="164">
        <v>117548.92517083317</v>
      </c>
      <c r="D19" s="140">
        <f t="shared" si="0"/>
        <v>1410587.102049998</v>
      </c>
      <c r="E19" s="136" t="s">
        <v>153</v>
      </c>
      <c r="F19" s="136" t="s">
        <v>153</v>
      </c>
      <c r="G19" s="136" t="s">
        <v>153</v>
      </c>
      <c r="H19" s="139">
        <v>1.1023778518859246</v>
      </c>
      <c r="I19" s="142">
        <f t="shared" si="1"/>
        <v>27560.55</v>
      </c>
      <c r="J19" s="140">
        <f t="shared" si="2"/>
        <v>330726.59999999998</v>
      </c>
      <c r="K19" s="139">
        <v>0.94079260352548788</v>
      </c>
      <c r="L19" s="142">
        <f t="shared" si="3"/>
        <v>70560.39</v>
      </c>
      <c r="M19" s="140">
        <f t="shared" si="4"/>
        <v>846724.67999999993</v>
      </c>
      <c r="N19" s="139">
        <v>0.62553323825862872</v>
      </c>
      <c r="O19" s="142">
        <f t="shared" si="5"/>
        <v>78192.28</v>
      </c>
      <c r="P19" s="140">
        <f t="shared" si="6"/>
        <v>938307.36</v>
      </c>
      <c r="Q19" s="139">
        <v>0.74918270744046755</v>
      </c>
      <c r="R19" s="142">
        <f t="shared" si="7"/>
        <v>131107.72</v>
      </c>
      <c r="S19" s="140">
        <f t="shared" si="8"/>
        <v>1573292.6400000001</v>
      </c>
      <c r="T19" s="139">
        <v>0.61916348896892304</v>
      </c>
      <c r="U19" s="142">
        <f t="shared" si="9"/>
        <v>139312.4</v>
      </c>
      <c r="V19" s="140">
        <f t="shared" si="10"/>
        <v>1671748.7999999998</v>
      </c>
      <c r="W19" s="139">
        <v>0.6091727686404752</v>
      </c>
      <c r="X19" s="142">
        <f t="shared" si="11"/>
        <v>167523.12</v>
      </c>
      <c r="Y19" s="141">
        <f t="shared" si="12"/>
        <v>2010277.44</v>
      </c>
    </row>
    <row r="20" spans="1:25" s="147" customFormat="1" ht="15" x14ac:dyDescent="0.25">
      <c r="A20" s="247" t="s">
        <v>175</v>
      </c>
      <c r="B20" s="248"/>
      <c r="C20" s="165"/>
      <c r="D20" s="166">
        <f>SUM(D11:D19)</f>
        <v>11628814.678744931</v>
      </c>
      <c r="E20" s="143"/>
      <c r="F20" s="144"/>
      <c r="G20" s="145">
        <f>SUM(G11:G19)</f>
        <v>0</v>
      </c>
      <c r="H20" s="143"/>
      <c r="I20" s="144"/>
      <c r="J20" s="145">
        <f>SUM(J11:J19)</f>
        <v>2976539.4000000004</v>
      </c>
      <c r="K20" s="143"/>
      <c r="L20" s="144"/>
      <c r="M20" s="145">
        <f>SUM(M11:M19)</f>
        <v>7329099.8399999999</v>
      </c>
      <c r="N20" s="143"/>
      <c r="O20" s="144"/>
      <c r="P20" s="145">
        <f>SUM(P11:P19)</f>
        <v>8153344.5600000005</v>
      </c>
      <c r="Q20" s="143"/>
      <c r="R20" s="144"/>
      <c r="S20" s="145">
        <f>SUM(S11:S19)</f>
        <v>13309728.000000002</v>
      </c>
      <c r="T20" s="143"/>
      <c r="U20" s="144"/>
      <c r="V20" s="145">
        <f>SUM(V11:V19)</f>
        <v>14195833.440000001</v>
      </c>
      <c r="W20" s="143"/>
      <c r="X20" s="144"/>
      <c r="Y20" s="146">
        <f>SUM(Y11:Y19)</f>
        <v>16963336.560000002</v>
      </c>
    </row>
    <row r="21" spans="1:25" ht="15" thickBot="1" x14ac:dyDescent="0.25">
      <c r="A21" s="108"/>
      <c r="B21" s="109"/>
      <c r="C21" s="109"/>
      <c r="D21" s="109"/>
      <c r="E21" s="109"/>
      <c r="F21" s="109"/>
      <c r="G21" s="109"/>
      <c r="H21" s="109"/>
      <c r="I21" s="109"/>
      <c r="J21" s="109"/>
      <c r="K21" s="109"/>
      <c r="L21" s="109"/>
      <c r="M21" s="109"/>
      <c r="N21" s="109"/>
      <c r="O21" s="109"/>
      <c r="P21" s="109"/>
      <c r="Q21" s="109"/>
      <c r="R21" s="109"/>
      <c r="S21" s="109"/>
      <c r="T21" s="109"/>
      <c r="U21" s="109"/>
      <c r="V21" s="109"/>
      <c r="W21" s="109"/>
      <c r="X21" s="109"/>
      <c r="Y21" s="110"/>
    </row>
    <row r="22" spans="1:25" ht="15.75" thickBot="1" x14ac:dyDescent="0.3">
      <c r="A22" s="238" t="s">
        <v>175</v>
      </c>
      <c r="B22" s="239"/>
      <c r="C22" s="148">
        <f>SUM(E20:Y20)+D20</f>
        <v>74556696.478744939</v>
      </c>
      <c r="D22" s="111"/>
      <c r="E22" s="149"/>
      <c r="F22" s="109"/>
      <c r="G22" s="109"/>
      <c r="H22" s="109"/>
      <c r="I22" s="109"/>
      <c r="J22" s="109"/>
      <c r="K22" s="109"/>
      <c r="L22" s="109"/>
      <c r="M22" s="109"/>
      <c r="N22" s="109"/>
      <c r="O22" s="109"/>
      <c r="P22" s="109"/>
      <c r="Q22" s="109"/>
      <c r="R22" s="109"/>
      <c r="S22" s="109"/>
      <c r="T22" s="109"/>
      <c r="U22" s="109"/>
      <c r="V22" s="150"/>
      <c r="W22" s="109"/>
      <c r="X22" s="109"/>
      <c r="Y22" s="110"/>
    </row>
    <row r="23" spans="1:25" x14ac:dyDescent="0.2">
      <c r="A23" s="108"/>
      <c r="B23" s="109"/>
      <c r="C23" s="109"/>
      <c r="D23" s="109"/>
      <c r="E23" s="109"/>
      <c r="F23" s="109"/>
      <c r="G23" s="109"/>
      <c r="H23" s="109"/>
      <c r="I23" s="109"/>
      <c r="J23" s="109"/>
      <c r="K23" s="169"/>
      <c r="L23" s="169"/>
      <c r="M23" s="109"/>
      <c r="N23" s="109"/>
      <c r="O23" s="109"/>
      <c r="P23" s="109"/>
      <c r="Q23" s="109"/>
      <c r="R23" s="109"/>
      <c r="S23" s="109"/>
      <c r="T23" s="109"/>
      <c r="U23" s="109"/>
      <c r="V23" s="109"/>
      <c r="W23" s="109"/>
      <c r="X23" s="109"/>
      <c r="Y23" s="110"/>
    </row>
    <row r="24" spans="1:25" x14ac:dyDescent="0.2">
      <c r="A24" s="135" t="s">
        <v>155</v>
      </c>
      <c r="B24" s="109"/>
      <c r="C24" s="170">
        <v>0.03</v>
      </c>
      <c r="D24" s="109"/>
      <c r="E24" s="109"/>
      <c r="F24" s="109"/>
      <c r="G24" s="109"/>
      <c r="H24" s="109"/>
      <c r="I24" s="109"/>
      <c r="J24" s="109"/>
      <c r="K24" s="109"/>
      <c r="L24" s="109"/>
      <c r="M24" s="109"/>
      <c r="N24" s="109"/>
      <c r="O24" s="109"/>
      <c r="P24" s="109"/>
      <c r="Q24" s="109"/>
      <c r="R24" s="109"/>
      <c r="S24" s="109"/>
      <c r="T24" s="109"/>
      <c r="U24" s="109"/>
      <c r="V24" s="109"/>
      <c r="W24" s="109"/>
      <c r="X24" s="109"/>
      <c r="Y24" s="110"/>
    </row>
    <row r="25" spans="1:25" x14ac:dyDescent="0.2">
      <c r="A25" s="135" t="s">
        <v>156</v>
      </c>
      <c r="B25" s="109"/>
      <c r="C25" s="171">
        <v>3.93829015521557</v>
      </c>
      <c r="D25" s="109"/>
      <c r="E25" s="109"/>
      <c r="F25" s="109"/>
      <c r="G25" s="109"/>
      <c r="H25" s="109"/>
      <c r="I25" s="109"/>
      <c r="J25" s="109"/>
      <c r="K25" s="109"/>
      <c r="L25" s="109"/>
      <c r="M25" s="109"/>
      <c r="N25" s="109"/>
      <c r="O25" s="109"/>
      <c r="P25" s="109"/>
      <c r="Q25" s="109"/>
      <c r="R25" s="109"/>
      <c r="S25" s="109"/>
      <c r="T25" s="109"/>
      <c r="U25" s="109"/>
      <c r="V25" s="109"/>
      <c r="W25" s="109"/>
      <c r="X25" s="109"/>
      <c r="Y25" s="110"/>
    </row>
    <row r="26" spans="1:25" ht="15" thickBot="1" x14ac:dyDescent="0.25">
      <c r="A26" s="172" t="s">
        <v>157</v>
      </c>
      <c r="B26" s="155"/>
      <c r="C26" s="155"/>
      <c r="D26" s="155"/>
      <c r="E26" s="155"/>
      <c r="F26" s="155"/>
      <c r="G26" s="155"/>
      <c r="H26" s="192">
        <v>1</v>
      </c>
      <c r="I26" s="193"/>
      <c r="J26" s="193"/>
      <c r="K26" s="192">
        <v>1</v>
      </c>
      <c r="L26" s="193"/>
      <c r="M26" s="193"/>
      <c r="N26" s="192">
        <v>1</v>
      </c>
      <c r="O26" s="193"/>
      <c r="P26" s="193"/>
      <c r="Q26" s="192">
        <v>1</v>
      </c>
      <c r="R26" s="193"/>
      <c r="S26" s="193"/>
      <c r="T26" s="192">
        <v>1</v>
      </c>
      <c r="U26" s="193"/>
      <c r="V26" s="193"/>
      <c r="W26" s="192">
        <v>1</v>
      </c>
      <c r="X26" s="155"/>
      <c r="Y26" s="156"/>
    </row>
    <row r="28" spans="1:25" ht="15" thickBot="1" x14ac:dyDescent="0.25"/>
    <row r="29" spans="1:25" ht="15" x14ac:dyDescent="0.25">
      <c r="A29" s="257" t="s">
        <v>176</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9"/>
    </row>
    <row r="30" spans="1:25" x14ac:dyDescent="0.2">
      <c r="A30" s="108"/>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10"/>
    </row>
    <row r="31" spans="1:25" ht="15" x14ac:dyDescent="0.25">
      <c r="A31" s="247" t="s">
        <v>128</v>
      </c>
      <c r="B31" s="251"/>
      <c r="C31" s="260" t="s">
        <v>129</v>
      </c>
      <c r="D31" s="261"/>
      <c r="E31" s="260" t="s">
        <v>130</v>
      </c>
      <c r="F31" s="262"/>
      <c r="G31" s="261"/>
      <c r="H31" s="260" t="s">
        <v>131</v>
      </c>
      <c r="I31" s="262"/>
      <c r="J31" s="261"/>
      <c r="K31" s="260" t="s">
        <v>132</v>
      </c>
      <c r="L31" s="262"/>
      <c r="M31" s="261"/>
      <c r="N31" s="260" t="s">
        <v>133</v>
      </c>
      <c r="O31" s="262"/>
      <c r="P31" s="261"/>
      <c r="Q31" s="260" t="s">
        <v>134</v>
      </c>
      <c r="R31" s="262"/>
      <c r="S31" s="261"/>
      <c r="T31" s="260" t="s">
        <v>135</v>
      </c>
      <c r="U31" s="262"/>
      <c r="V31" s="261"/>
      <c r="W31" s="260" t="s">
        <v>136</v>
      </c>
      <c r="X31" s="262"/>
      <c r="Y31" s="263"/>
    </row>
    <row r="32" spans="1:25" ht="15" x14ac:dyDescent="0.25">
      <c r="A32" s="108"/>
      <c r="B32" s="111" t="s">
        <v>137</v>
      </c>
      <c r="C32" s="112"/>
      <c r="D32" s="113"/>
      <c r="E32" s="114" t="s">
        <v>138</v>
      </c>
      <c r="F32" s="109"/>
      <c r="G32" s="115"/>
      <c r="H32" s="114" t="s">
        <v>139</v>
      </c>
      <c r="I32" s="109"/>
      <c r="J32" s="115"/>
      <c r="K32" s="114" t="s">
        <v>140</v>
      </c>
      <c r="L32" s="109"/>
      <c r="M32" s="115"/>
      <c r="N32" s="114" t="s">
        <v>141</v>
      </c>
      <c r="O32" s="109"/>
      <c r="P32" s="115"/>
      <c r="Q32" s="114" t="s">
        <v>142</v>
      </c>
      <c r="R32" s="109"/>
      <c r="S32" s="115"/>
      <c r="T32" s="114" t="s">
        <v>143</v>
      </c>
      <c r="U32" s="109"/>
      <c r="V32" s="115"/>
      <c r="W32" s="114" t="s">
        <v>144</v>
      </c>
      <c r="X32" s="109"/>
      <c r="Y32" s="110"/>
    </row>
    <row r="33" spans="1:25" s="123" customFormat="1" ht="15" x14ac:dyDescent="0.25">
      <c r="A33" s="247" t="s">
        <v>159</v>
      </c>
      <c r="B33" s="251"/>
      <c r="C33" s="117">
        <v>0</v>
      </c>
      <c r="D33" s="118">
        <v>50000</v>
      </c>
      <c r="E33" s="119">
        <v>0</v>
      </c>
      <c r="F33" s="120"/>
      <c r="G33" s="121">
        <v>50000</v>
      </c>
      <c r="H33" s="119">
        <v>50001</v>
      </c>
      <c r="I33" s="120"/>
      <c r="J33" s="121">
        <v>100000</v>
      </c>
      <c r="K33" s="119">
        <v>100001</v>
      </c>
      <c r="L33" s="120"/>
      <c r="M33" s="121">
        <v>150000</v>
      </c>
      <c r="N33" s="119">
        <v>150001</v>
      </c>
      <c r="O33" s="120"/>
      <c r="P33" s="121">
        <v>200000</v>
      </c>
      <c r="Q33" s="119">
        <v>200001</v>
      </c>
      <c r="R33" s="120"/>
      <c r="S33" s="121">
        <v>250000</v>
      </c>
      <c r="T33" s="119">
        <v>250001</v>
      </c>
      <c r="U33" s="120"/>
      <c r="V33" s="121">
        <v>300000</v>
      </c>
      <c r="W33" s="119">
        <v>300001</v>
      </c>
      <c r="X33" s="120"/>
      <c r="Y33" s="122">
        <f>W33+49999</f>
        <v>350000</v>
      </c>
    </row>
    <row r="34" spans="1:25" s="105" customFormat="1" ht="15" x14ac:dyDescent="0.25">
      <c r="A34" s="252" t="s">
        <v>160</v>
      </c>
      <c r="B34" s="253"/>
      <c r="C34" s="126"/>
      <c r="D34" s="127"/>
      <c r="E34" s="254" t="s">
        <v>147</v>
      </c>
      <c r="F34" s="255"/>
      <c r="G34" s="256"/>
      <c r="H34" s="240">
        <f>ROUND(MEDIAN(H33,J33),0)</f>
        <v>75001</v>
      </c>
      <c r="I34" s="268"/>
      <c r="J34" s="241"/>
      <c r="K34" s="240">
        <f>ROUND(MEDIAN(K33,M33),0)</f>
        <v>125001</v>
      </c>
      <c r="L34" s="268"/>
      <c r="M34" s="241"/>
      <c r="N34" s="240">
        <f>ROUND(MEDIAN(N33,P33),0)</f>
        <v>175001</v>
      </c>
      <c r="O34" s="268"/>
      <c r="P34" s="241"/>
      <c r="Q34" s="240">
        <f>ROUND(MEDIAN(Q33,S33),0)</f>
        <v>225001</v>
      </c>
      <c r="R34" s="268"/>
      <c r="S34" s="241"/>
      <c r="T34" s="240">
        <f>ROUND(MEDIAN(T33,V33),0)</f>
        <v>275001</v>
      </c>
      <c r="U34" s="268"/>
      <c r="V34" s="241"/>
      <c r="W34" s="240">
        <f>ROUND(MEDIAN(W33,Y33),0)</f>
        <v>325001</v>
      </c>
      <c r="X34" s="268"/>
      <c r="Y34" s="242"/>
    </row>
    <row r="35" spans="1:25" s="104" customFormat="1" ht="24.75" x14ac:dyDescent="0.25">
      <c r="A35" s="128" t="s">
        <v>163</v>
      </c>
      <c r="B35" s="129"/>
      <c r="C35" s="130" t="s">
        <v>164</v>
      </c>
      <c r="D35" s="132" t="s">
        <v>165</v>
      </c>
      <c r="E35" s="130" t="s">
        <v>149</v>
      </c>
      <c r="F35" s="131" t="s">
        <v>150</v>
      </c>
      <c r="G35" s="132" t="s">
        <v>151</v>
      </c>
      <c r="H35" s="130" t="s">
        <v>149</v>
      </c>
      <c r="I35" s="131" t="s">
        <v>150</v>
      </c>
      <c r="J35" s="132" t="s">
        <v>151</v>
      </c>
      <c r="K35" s="130" t="s">
        <v>149</v>
      </c>
      <c r="L35" s="131" t="s">
        <v>150</v>
      </c>
      <c r="M35" s="132" t="s">
        <v>151</v>
      </c>
      <c r="N35" s="130" t="s">
        <v>149</v>
      </c>
      <c r="O35" s="131" t="s">
        <v>150</v>
      </c>
      <c r="P35" s="132" t="s">
        <v>151</v>
      </c>
      <c r="Q35" s="163"/>
      <c r="R35" s="131" t="s">
        <v>150</v>
      </c>
      <c r="S35" s="132" t="s">
        <v>151</v>
      </c>
      <c r="T35" s="130" t="s">
        <v>149</v>
      </c>
      <c r="U35" s="131" t="s">
        <v>150</v>
      </c>
      <c r="V35" s="132" t="s">
        <v>151</v>
      </c>
      <c r="W35" s="130" t="s">
        <v>149</v>
      </c>
      <c r="X35" s="131" t="s">
        <v>150</v>
      </c>
      <c r="Y35" s="134" t="s">
        <v>151</v>
      </c>
    </row>
    <row r="36" spans="1:25" x14ac:dyDescent="0.2">
      <c r="A36" s="266" t="s">
        <v>166</v>
      </c>
      <c r="B36" s="267"/>
      <c r="C36" s="173">
        <v>0</v>
      </c>
      <c r="D36" s="140">
        <f t="shared" ref="D36:D44" si="13">C36*12</f>
        <v>0</v>
      </c>
      <c r="E36" s="136" t="s">
        <v>153</v>
      </c>
      <c r="F36" s="136" t="s">
        <v>153</v>
      </c>
      <c r="G36" s="136" t="s">
        <v>153</v>
      </c>
      <c r="H36" s="157">
        <f>ROUND(C50*H$51,4)</f>
        <v>0</v>
      </c>
      <c r="I36" s="142">
        <f t="shared" ref="I36:I44" si="14">ROUND(H$34*H36,2)</f>
        <v>0</v>
      </c>
      <c r="J36" s="140">
        <f t="shared" ref="J36:J44" si="15">I36*12</f>
        <v>0</v>
      </c>
      <c r="K36" s="157">
        <f>ROUND(H36*K$51,4)</f>
        <v>0</v>
      </c>
      <c r="L36" s="142">
        <f t="shared" ref="L36:L44" si="16">ROUND(K$34*K36,2)</f>
        <v>0</v>
      </c>
      <c r="M36" s="140">
        <f t="shared" ref="M36:M44" si="17">L36*12</f>
        <v>0</v>
      </c>
      <c r="N36" s="157">
        <f>ROUND(K36*N$51,4)</f>
        <v>0</v>
      </c>
      <c r="O36" s="142">
        <f t="shared" ref="O36:O44" si="18">ROUND(N$34*N36,2)</f>
        <v>0</v>
      </c>
      <c r="P36" s="140">
        <f t="shared" ref="P36:P44" si="19">O36*12</f>
        <v>0</v>
      </c>
      <c r="Q36" s="157">
        <f>ROUND(N36*Q$51,4)</f>
        <v>0</v>
      </c>
      <c r="R36" s="142">
        <f t="shared" ref="R36:R44" si="20">ROUND(Q$34*Q36,2)</f>
        <v>0</v>
      </c>
      <c r="S36" s="140">
        <f t="shared" ref="S36:S44" si="21">R36*12</f>
        <v>0</v>
      </c>
      <c r="T36" s="157">
        <f>ROUND(Q36*T$51,4)</f>
        <v>0</v>
      </c>
      <c r="U36" s="142">
        <f t="shared" ref="U36:U44" si="22">ROUND(T$34*T36,2)</f>
        <v>0</v>
      </c>
      <c r="V36" s="140">
        <f t="shared" ref="V36:V44" si="23">U36*12</f>
        <v>0</v>
      </c>
      <c r="W36" s="157">
        <f>ROUND(T36*W$51,4)</f>
        <v>0</v>
      </c>
      <c r="X36" s="142">
        <f t="shared" ref="X36:X44" si="24">ROUND(W$34*W36,2)</f>
        <v>0</v>
      </c>
      <c r="Y36" s="141">
        <f t="shared" ref="Y36:Y44" si="25">X36*12</f>
        <v>0</v>
      </c>
    </row>
    <row r="37" spans="1:25" x14ac:dyDescent="0.2">
      <c r="A37" s="266" t="s">
        <v>167</v>
      </c>
      <c r="B37" s="267"/>
      <c r="C37" s="173">
        <f t="shared" ref="C37:C44" si="26">ROUND(C36*(1+$C$49),2)</f>
        <v>0</v>
      </c>
      <c r="D37" s="140">
        <f t="shared" si="13"/>
        <v>0</v>
      </c>
      <c r="E37" s="136" t="s">
        <v>153</v>
      </c>
      <c r="F37" s="136" t="s">
        <v>153</v>
      </c>
      <c r="G37" s="136" t="s">
        <v>153</v>
      </c>
      <c r="H37" s="157">
        <f t="shared" ref="H37:H44" si="27">ROUND(H36*(1+$C$49),4)</f>
        <v>0</v>
      </c>
      <c r="I37" s="142">
        <f t="shared" si="14"/>
        <v>0</v>
      </c>
      <c r="J37" s="140">
        <f t="shared" si="15"/>
        <v>0</v>
      </c>
      <c r="K37" s="157">
        <f t="shared" ref="K37:K44" si="28">ROUND(K36*(1+$C$49),4)</f>
        <v>0</v>
      </c>
      <c r="L37" s="142">
        <f t="shared" si="16"/>
        <v>0</v>
      </c>
      <c r="M37" s="140">
        <f t="shared" si="17"/>
        <v>0</v>
      </c>
      <c r="N37" s="157">
        <f t="shared" ref="N37:N44" si="29">ROUND(N36*(1+$C$49),4)</f>
        <v>0</v>
      </c>
      <c r="O37" s="142">
        <f t="shared" si="18"/>
        <v>0</v>
      </c>
      <c r="P37" s="140">
        <f t="shared" si="19"/>
        <v>0</v>
      </c>
      <c r="Q37" s="157">
        <f t="shared" ref="Q37:Q44" si="30">ROUND(Q36*(1+$C$49),4)</f>
        <v>0</v>
      </c>
      <c r="R37" s="142">
        <f t="shared" si="20"/>
        <v>0</v>
      </c>
      <c r="S37" s="140">
        <f t="shared" si="21"/>
        <v>0</v>
      </c>
      <c r="T37" s="157">
        <f t="shared" ref="T37:T44" si="31">ROUND(T36*(1+$C$49),4)</f>
        <v>0</v>
      </c>
      <c r="U37" s="142">
        <f t="shared" si="22"/>
        <v>0</v>
      </c>
      <c r="V37" s="140">
        <f t="shared" si="23"/>
        <v>0</v>
      </c>
      <c r="W37" s="157">
        <f t="shared" ref="W37:W44" si="32">ROUND(W36*(1+$C$49),4)</f>
        <v>0</v>
      </c>
      <c r="X37" s="142">
        <f t="shared" si="24"/>
        <v>0</v>
      </c>
      <c r="Y37" s="141">
        <f t="shared" si="25"/>
        <v>0</v>
      </c>
    </row>
    <row r="38" spans="1:25" x14ac:dyDescent="0.2">
      <c r="A38" s="266" t="s">
        <v>168</v>
      </c>
      <c r="B38" s="267"/>
      <c r="C38" s="173">
        <f t="shared" si="26"/>
        <v>0</v>
      </c>
      <c r="D38" s="140">
        <f t="shared" si="13"/>
        <v>0</v>
      </c>
      <c r="E38" s="136" t="s">
        <v>153</v>
      </c>
      <c r="F38" s="136" t="s">
        <v>153</v>
      </c>
      <c r="G38" s="136" t="s">
        <v>153</v>
      </c>
      <c r="H38" s="157">
        <f t="shared" si="27"/>
        <v>0</v>
      </c>
      <c r="I38" s="142">
        <f t="shared" si="14"/>
        <v>0</v>
      </c>
      <c r="J38" s="140">
        <f t="shared" si="15"/>
        <v>0</v>
      </c>
      <c r="K38" s="157">
        <f t="shared" si="28"/>
        <v>0</v>
      </c>
      <c r="L38" s="142">
        <f t="shared" si="16"/>
        <v>0</v>
      </c>
      <c r="M38" s="140">
        <f t="shared" si="17"/>
        <v>0</v>
      </c>
      <c r="N38" s="157">
        <f t="shared" si="29"/>
        <v>0</v>
      </c>
      <c r="O38" s="142">
        <f t="shared" si="18"/>
        <v>0</v>
      </c>
      <c r="P38" s="140">
        <f t="shared" si="19"/>
        <v>0</v>
      </c>
      <c r="Q38" s="157">
        <f t="shared" si="30"/>
        <v>0</v>
      </c>
      <c r="R38" s="142">
        <f t="shared" si="20"/>
        <v>0</v>
      </c>
      <c r="S38" s="140">
        <f t="shared" si="21"/>
        <v>0</v>
      </c>
      <c r="T38" s="157">
        <f t="shared" si="31"/>
        <v>0</v>
      </c>
      <c r="U38" s="142">
        <f t="shared" si="22"/>
        <v>0</v>
      </c>
      <c r="V38" s="140">
        <f t="shared" si="23"/>
        <v>0</v>
      </c>
      <c r="W38" s="157">
        <f t="shared" si="32"/>
        <v>0</v>
      </c>
      <c r="X38" s="142">
        <f t="shared" si="24"/>
        <v>0</v>
      </c>
      <c r="Y38" s="141">
        <f t="shared" si="25"/>
        <v>0</v>
      </c>
    </row>
    <row r="39" spans="1:25" x14ac:dyDescent="0.2">
      <c r="A39" s="266" t="s">
        <v>169</v>
      </c>
      <c r="B39" s="267"/>
      <c r="C39" s="173">
        <f t="shared" si="26"/>
        <v>0</v>
      </c>
      <c r="D39" s="140">
        <f t="shared" si="13"/>
        <v>0</v>
      </c>
      <c r="E39" s="136" t="s">
        <v>153</v>
      </c>
      <c r="F39" s="136" t="s">
        <v>153</v>
      </c>
      <c r="G39" s="136" t="s">
        <v>153</v>
      </c>
      <c r="H39" s="157">
        <f t="shared" si="27"/>
        <v>0</v>
      </c>
      <c r="I39" s="142">
        <f t="shared" si="14"/>
        <v>0</v>
      </c>
      <c r="J39" s="140">
        <f t="shared" si="15"/>
        <v>0</v>
      </c>
      <c r="K39" s="157">
        <f t="shared" si="28"/>
        <v>0</v>
      </c>
      <c r="L39" s="142">
        <f t="shared" si="16"/>
        <v>0</v>
      </c>
      <c r="M39" s="140">
        <f t="shared" si="17"/>
        <v>0</v>
      </c>
      <c r="N39" s="157">
        <f t="shared" si="29"/>
        <v>0</v>
      </c>
      <c r="O39" s="142">
        <f t="shared" si="18"/>
        <v>0</v>
      </c>
      <c r="P39" s="140">
        <f t="shared" si="19"/>
        <v>0</v>
      </c>
      <c r="Q39" s="157">
        <f t="shared" si="30"/>
        <v>0</v>
      </c>
      <c r="R39" s="142">
        <f t="shared" si="20"/>
        <v>0</v>
      </c>
      <c r="S39" s="140">
        <f t="shared" si="21"/>
        <v>0</v>
      </c>
      <c r="T39" s="157">
        <f t="shared" si="31"/>
        <v>0</v>
      </c>
      <c r="U39" s="142">
        <f t="shared" si="22"/>
        <v>0</v>
      </c>
      <c r="V39" s="140">
        <f t="shared" si="23"/>
        <v>0</v>
      </c>
      <c r="W39" s="157">
        <f t="shared" si="32"/>
        <v>0</v>
      </c>
      <c r="X39" s="142">
        <f t="shared" si="24"/>
        <v>0</v>
      </c>
      <c r="Y39" s="141">
        <f t="shared" si="25"/>
        <v>0</v>
      </c>
    </row>
    <row r="40" spans="1:25" x14ac:dyDescent="0.2">
      <c r="A40" s="266" t="s">
        <v>170</v>
      </c>
      <c r="B40" s="267"/>
      <c r="C40" s="173">
        <f t="shared" si="26"/>
        <v>0</v>
      </c>
      <c r="D40" s="140">
        <f t="shared" si="13"/>
        <v>0</v>
      </c>
      <c r="E40" s="136" t="s">
        <v>153</v>
      </c>
      <c r="F40" s="136" t="s">
        <v>153</v>
      </c>
      <c r="G40" s="136" t="s">
        <v>153</v>
      </c>
      <c r="H40" s="157">
        <f t="shared" si="27"/>
        <v>0</v>
      </c>
      <c r="I40" s="142">
        <f t="shared" si="14"/>
        <v>0</v>
      </c>
      <c r="J40" s="140">
        <f t="shared" si="15"/>
        <v>0</v>
      </c>
      <c r="K40" s="157">
        <f t="shared" si="28"/>
        <v>0</v>
      </c>
      <c r="L40" s="142">
        <f t="shared" si="16"/>
        <v>0</v>
      </c>
      <c r="M40" s="140">
        <f t="shared" si="17"/>
        <v>0</v>
      </c>
      <c r="N40" s="157">
        <f t="shared" si="29"/>
        <v>0</v>
      </c>
      <c r="O40" s="142">
        <f t="shared" si="18"/>
        <v>0</v>
      </c>
      <c r="P40" s="140">
        <f t="shared" si="19"/>
        <v>0</v>
      </c>
      <c r="Q40" s="157">
        <f t="shared" si="30"/>
        <v>0</v>
      </c>
      <c r="R40" s="142">
        <f t="shared" si="20"/>
        <v>0</v>
      </c>
      <c r="S40" s="140">
        <f t="shared" si="21"/>
        <v>0</v>
      </c>
      <c r="T40" s="157">
        <f t="shared" si="31"/>
        <v>0</v>
      </c>
      <c r="U40" s="142">
        <f t="shared" si="22"/>
        <v>0</v>
      </c>
      <c r="V40" s="140">
        <f t="shared" si="23"/>
        <v>0</v>
      </c>
      <c r="W40" s="157">
        <f t="shared" si="32"/>
        <v>0</v>
      </c>
      <c r="X40" s="142">
        <f t="shared" si="24"/>
        <v>0</v>
      </c>
      <c r="Y40" s="141">
        <f t="shared" si="25"/>
        <v>0</v>
      </c>
    </row>
    <row r="41" spans="1:25" x14ac:dyDescent="0.2">
      <c r="A41" s="266" t="s">
        <v>171</v>
      </c>
      <c r="B41" s="267"/>
      <c r="C41" s="173">
        <f t="shared" si="26"/>
        <v>0</v>
      </c>
      <c r="D41" s="140">
        <f t="shared" si="13"/>
        <v>0</v>
      </c>
      <c r="E41" s="136" t="s">
        <v>153</v>
      </c>
      <c r="F41" s="136" t="s">
        <v>153</v>
      </c>
      <c r="G41" s="136" t="s">
        <v>153</v>
      </c>
      <c r="H41" s="157">
        <f t="shared" si="27"/>
        <v>0</v>
      </c>
      <c r="I41" s="142">
        <f t="shared" si="14"/>
        <v>0</v>
      </c>
      <c r="J41" s="140">
        <f t="shared" si="15"/>
        <v>0</v>
      </c>
      <c r="K41" s="157">
        <f t="shared" si="28"/>
        <v>0</v>
      </c>
      <c r="L41" s="142">
        <f t="shared" si="16"/>
        <v>0</v>
      </c>
      <c r="M41" s="140">
        <f t="shared" si="17"/>
        <v>0</v>
      </c>
      <c r="N41" s="157">
        <f t="shared" si="29"/>
        <v>0</v>
      </c>
      <c r="O41" s="142">
        <f t="shared" si="18"/>
        <v>0</v>
      </c>
      <c r="P41" s="140">
        <f t="shared" si="19"/>
        <v>0</v>
      </c>
      <c r="Q41" s="157">
        <f t="shared" si="30"/>
        <v>0</v>
      </c>
      <c r="R41" s="142">
        <f t="shared" si="20"/>
        <v>0</v>
      </c>
      <c r="S41" s="140">
        <f t="shared" si="21"/>
        <v>0</v>
      </c>
      <c r="T41" s="157">
        <f t="shared" si="31"/>
        <v>0</v>
      </c>
      <c r="U41" s="142">
        <f t="shared" si="22"/>
        <v>0</v>
      </c>
      <c r="V41" s="140">
        <f t="shared" si="23"/>
        <v>0</v>
      </c>
      <c r="W41" s="157">
        <f t="shared" si="32"/>
        <v>0</v>
      </c>
      <c r="X41" s="142">
        <f t="shared" si="24"/>
        <v>0</v>
      </c>
      <c r="Y41" s="141">
        <f t="shared" si="25"/>
        <v>0</v>
      </c>
    </row>
    <row r="42" spans="1:25" x14ac:dyDescent="0.2">
      <c r="A42" s="266" t="s">
        <v>172</v>
      </c>
      <c r="B42" s="267"/>
      <c r="C42" s="173">
        <f t="shared" si="26"/>
        <v>0</v>
      </c>
      <c r="D42" s="140">
        <f t="shared" si="13"/>
        <v>0</v>
      </c>
      <c r="E42" s="136" t="s">
        <v>153</v>
      </c>
      <c r="F42" s="136" t="s">
        <v>153</v>
      </c>
      <c r="G42" s="136" t="s">
        <v>153</v>
      </c>
      <c r="H42" s="157">
        <f t="shared" si="27"/>
        <v>0</v>
      </c>
      <c r="I42" s="142">
        <f t="shared" si="14"/>
        <v>0</v>
      </c>
      <c r="J42" s="140">
        <f t="shared" si="15"/>
        <v>0</v>
      </c>
      <c r="K42" s="157">
        <f t="shared" si="28"/>
        <v>0</v>
      </c>
      <c r="L42" s="142">
        <f t="shared" si="16"/>
        <v>0</v>
      </c>
      <c r="M42" s="140">
        <f t="shared" si="17"/>
        <v>0</v>
      </c>
      <c r="N42" s="157">
        <f t="shared" si="29"/>
        <v>0</v>
      </c>
      <c r="O42" s="142">
        <f t="shared" si="18"/>
        <v>0</v>
      </c>
      <c r="P42" s="140">
        <f t="shared" si="19"/>
        <v>0</v>
      </c>
      <c r="Q42" s="157">
        <f t="shared" si="30"/>
        <v>0</v>
      </c>
      <c r="R42" s="142">
        <f t="shared" si="20"/>
        <v>0</v>
      </c>
      <c r="S42" s="140">
        <f t="shared" si="21"/>
        <v>0</v>
      </c>
      <c r="T42" s="157">
        <f t="shared" si="31"/>
        <v>0</v>
      </c>
      <c r="U42" s="142">
        <f t="shared" si="22"/>
        <v>0</v>
      </c>
      <c r="V42" s="140">
        <f t="shared" si="23"/>
        <v>0</v>
      </c>
      <c r="W42" s="157">
        <f t="shared" si="32"/>
        <v>0</v>
      </c>
      <c r="X42" s="142">
        <f t="shared" si="24"/>
        <v>0</v>
      </c>
      <c r="Y42" s="141">
        <f t="shared" si="25"/>
        <v>0</v>
      </c>
    </row>
    <row r="43" spans="1:25" x14ac:dyDescent="0.2">
      <c r="A43" s="266" t="s">
        <v>173</v>
      </c>
      <c r="B43" s="267"/>
      <c r="C43" s="173">
        <f t="shared" si="26"/>
        <v>0</v>
      </c>
      <c r="D43" s="140">
        <f t="shared" si="13"/>
        <v>0</v>
      </c>
      <c r="E43" s="136" t="s">
        <v>153</v>
      </c>
      <c r="F43" s="136" t="s">
        <v>153</v>
      </c>
      <c r="G43" s="136" t="s">
        <v>153</v>
      </c>
      <c r="H43" s="157">
        <f t="shared" si="27"/>
        <v>0</v>
      </c>
      <c r="I43" s="142">
        <f t="shared" si="14"/>
        <v>0</v>
      </c>
      <c r="J43" s="140">
        <f t="shared" si="15"/>
        <v>0</v>
      </c>
      <c r="K43" s="157">
        <f t="shared" si="28"/>
        <v>0</v>
      </c>
      <c r="L43" s="142">
        <f t="shared" si="16"/>
        <v>0</v>
      </c>
      <c r="M43" s="140">
        <f t="shared" si="17"/>
        <v>0</v>
      </c>
      <c r="N43" s="157">
        <f t="shared" si="29"/>
        <v>0</v>
      </c>
      <c r="O43" s="142">
        <f t="shared" si="18"/>
        <v>0</v>
      </c>
      <c r="P43" s="140">
        <f t="shared" si="19"/>
        <v>0</v>
      </c>
      <c r="Q43" s="157">
        <f t="shared" si="30"/>
        <v>0</v>
      </c>
      <c r="R43" s="142">
        <f t="shared" si="20"/>
        <v>0</v>
      </c>
      <c r="S43" s="140">
        <f t="shared" si="21"/>
        <v>0</v>
      </c>
      <c r="T43" s="157">
        <f t="shared" si="31"/>
        <v>0</v>
      </c>
      <c r="U43" s="142">
        <f t="shared" si="22"/>
        <v>0</v>
      </c>
      <c r="V43" s="140">
        <f t="shared" si="23"/>
        <v>0</v>
      </c>
      <c r="W43" s="157">
        <f t="shared" si="32"/>
        <v>0</v>
      </c>
      <c r="X43" s="142">
        <f t="shared" si="24"/>
        <v>0</v>
      </c>
      <c r="Y43" s="141">
        <f t="shared" si="25"/>
        <v>0</v>
      </c>
    </row>
    <row r="44" spans="1:25" x14ac:dyDescent="0.2">
      <c r="A44" s="266" t="s">
        <v>174</v>
      </c>
      <c r="B44" s="267"/>
      <c r="C44" s="173">
        <f t="shared" si="26"/>
        <v>0</v>
      </c>
      <c r="D44" s="140">
        <f t="shared" si="13"/>
        <v>0</v>
      </c>
      <c r="E44" s="136" t="s">
        <v>153</v>
      </c>
      <c r="F44" s="136" t="s">
        <v>153</v>
      </c>
      <c r="G44" s="136" t="s">
        <v>153</v>
      </c>
      <c r="H44" s="157">
        <f t="shared" si="27"/>
        <v>0</v>
      </c>
      <c r="I44" s="142">
        <f t="shared" si="14"/>
        <v>0</v>
      </c>
      <c r="J44" s="140">
        <f t="shared" si="15"/>
        <v>0</v>
      </c>
      <c r="K44" s="157">
        <f t="shared" si="28"/>
        <v>0</v>
      </c>
      <c r="L44" s="142">
        <f t="shared" si="16"/>
        <v>0</v>
      </c>
      <c r="M44" s="140">
        <f t="shared" si="17"/>
        <v>0</v>
      </c>
      <c r="N44" s="157">
        <f t="shared" si="29"/>
        <v>0</v>
      </c>
      <c r="O44" s="142">
        <f t="shared" si="18"/>
        <v>0</v>
      </c>
      <c r="P44" s="140">
        <f t="shared" si="19"/>
        <v>0</v>
      </c>
      <c r="Q44" s="157">
        <f t="shared" si="30"/>
        <v>0</v>
      </c>
      <c r="R44" s="142">
        <f t="shared" si="20"/>
        <v>0</v>
      </c>
      <c r="S44" s="140">
        <f t="shared" si="21"/>
        <v>0</v>
      </c>
      <c r="T44" s="157">
        <f t="shared" si="31"/>
        <v>0</v>
      </c>
      <c r="U44" s="142">
        <f t="shared" si="22"/>
        <v>0</v>
      </c>
      <c r="V44" s="140">
        <f t="shared" si="23"/>
        <v>0</v>
      </c>
      <c r="W44" s="157">
        <f t="shared" si="32"/>
        <v>0</v>
      </c>
      <c r="X44" s="142">
        <f t="shared" si="24"/>
        <v>0</v>
      </c>
      <c r="Y44" s="141">
        <f t="shared" si="25"/>
        <v>0</v>
      </c>
    </row>
    <row r="45" spans="1:25" s="147" customFormat="1" ht="15" x14ac:dyDescent="0.25">
      <c r="A45" s="247" t="s">
        <v>175</v>
      </c>
      <c r="B45" s="248"/>
      <c r="C45" s="165"/>
      <c r="D45" s="166">
        <f>SUM(D36:D44)</f>
        <v>0</v>
      </c>
      <c r="E45" s="143"/>
      <c r="F45" s="144"/>
      <c r="G45" s="145">
        <f>SUM(G36:G44)</f>
        <v>0</v>
      </c>
      <c r="H45" s="143"/>
      <c r="I45" s="144"/>
      <c r="J45" s="145">
        <f>SUM(J36:J44)</f>
        <v>0</v>
      </c>
      <c r="K45" s="143"/>
      <c r="L45" s="144"/>
      <c r="M45" s="145">
        <f>SUM(M36:M44)</f>
        <v>0</v>
      </c>
      <c r="N45" s="143"/>
      <c r="O45" s="144"/>
      <c r="P45" s="145">
        <f>SUM(P36:P44)</f>
        <v>0</v>
      </c>
      <c r="Q45" s="143"/>
      <c r="R45" s="144"/>
      <c r="S45" s="145">
        <f>SUM(S36:S44)</f>
        <v>0</v>
      </c>
      <c r="T45" s="143"/>
      <c r="U45" s="144"/>
      <c r="V45" s="145">
        <f>SUM(V36:V44)</f>
        <v>0</v>
      </c>
      <c r="W45" s="143"/>
      <c r="X45" s="144"/>
      <c r="Y45" s="146">
        <f>SUM(Y36:Y44)</f>
        <v>0</v>
      </c>
    </row>
    <row r="46" spans="1:25" ht="15" thickBot="1" x14ac:dyDescent="0.25">
      <c r="A46" s="108"/>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10"/>
    </row>
    <row r="47" spans="1:25" ht="15.75" thickBot="1" x14ac:dyDescent="0.3">
      <c r="A47" s="238" t="s">
        <v>175</v>
      </c>
      <c r="B47" s="239"/>
      <c r="C47" s="148">
        <f>SUM(E45:Y45)+D45</f>
        <v>0</v>
      </c>
      <c r="D47" s="111"/>
      <c r="E47" s="149"/>
      <c r="F47" s="109"/>
      <c r="G47" s="109"/>
      <c r="H47" s="109"/>
      <c r="I47" s="109"/>
      <c r="J47" s="109"/>
      <c r="K47" s="109"/>
      <c r="L47" s="109"/>
      <c r="M47" s="109"/>
      <c r="N47" s="109"/>
      <c r="O47" s="109"/>
      <c r="P47" s="109"/>
      <c r="Q47" s="109"/>
      <c r="R47" s="109"/>
      <c r="S47" s="109"/>
      <c r="T47" s="109"/>
      <c r="U47" s="109"/>
      <c r="V47" s="150"/>
      <c r="W47" s="109"/>
      <c r="X47" s="109"/>
      <c r="Y47" s="110"/>
    </row>
    <row r="48" spans="1:25" x14ac:dyDescent="0.2">
      <c r="A48" s="108"/>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10"/>
    </row>
    <row r="49" spans="1:25" x14ac:dyDescent="0.2">
      <c r="A49" s="108" t="s">
        <v>155</v>
      </c>
      <c r="B49" s="109"/>
      <c r="C49" s="151">
        <v>0</v>
      </c>
      <c r="D49" s="109"/>
      <c r="E49" s="109"/>
      <c r="F49" s="109"/>
      <c r="G49" s="109"/>
      <c r="H49" s="109"/>
      <c r="I49" s="109"/>
      <c r="J49" s="109"/>
      <c r="K49" s="109"/>
      <c r="L49" s="109"/>
      <c r="M49" s="109"/>
      <c r="N49" s="109"/>
      <c r="O49" s="109"/>
      <c r="P49" s="109"/>
      <c r="Q49" s="109"/>
      <c r="R49" s="109"/>
      <c r="S49" s="109"/>
      <c r="T49" s="109"/>
      <c r="U49" s="109"/>
      <c r="V49" s="109"/>
      <c r="W49" s="109"/>
      <c r="X49" s="109"/>
      <c r="Y49" s="110"/>
    </row>
    <row r="50" spans="1:25" x14ac:dyDescent="0.2">
      <c r="A50" s="108" t="s">
        <v>156</v>
      </c>
      <c r="B50" s="109"/>
      <c r="C50" s="152">
        <v>0</v>
      </c>
      <c r="D50" s="109"/>
      <c r="E50" s="109"/>
      <c r="F50" s="109"/>
      <c r="G50" s="109"/>
      <c r="H50" s="109"/>
      <c r="I50" s="109"/>
      <c r="J50" s="109"/>
      <c r="K50" s="109"/>
      <c r="L50" s="109"/>
      <c r="M50" s="109"/>
      <c r="N50" s="109"/>
      <c r="O50" s="109"/>
      <c r="P50" s="109"/>
      <c r="Q50" s="109"/>
      <c r="R50" s="109"/>
      <c r="S50" s="109"/>
      <c r="T50" s="109"/>
      <c r="U50" s="109"/>
      <c r="V50" s="109"/>
      <c r="W50" s="109"/>
      <c r="X50" s="109"/>
      <c r="Y50" s="110"/>
    </row>
    <row r="51" spans="1:25" ht="15" thickBot="1" x14ac:dyDescent="0.25">
      <c r="A51" s="154" t="s">
        <v>157</v>
      </c>
      <c r="B51" s="155"/>
      <c r="C51" s="155"/>
      <c r="D51" s="155"/>
      <c r="E51" s="155"/>
      <c r="F51" s="155"/>
      <c r="G51" s="155"/>
      <c r="H51" s="158">
        <v>1</v>
      </c>
      <c r="I51" s="155"/>
      <c r="J51" s="155"/>
      <c r="K51" s="158">
        <v>1</v>
      </c>
      <c r="L51" s="155"/>
      <c r="M51" s="155"/>
      <c r="N51" s="158">
        <v>1</v>
      </c>
      <c r="O51" s="155"/>
      <c r="P51" s="155"/>
      <c r="Q51" s="158">
        <v>1</v>
      </c>
      <c r="R51" s="155"/>
      <c r="S51" s="155"/>
      <c r="T51" s="158">
        <v>1</v>
      </c>
      <c r="U51" s="155"/>
      <c r="V51" s="155"/>
      <c r="W51" s="158">
        <v>1</v>
      </c>
      <c r="X51" s="155"/>
      <c r="Y51" s="156"/>
    </row>
  </sheetData>
  <mergeCells count="58">
    <mergeCell ref="A1:S1"/>
    <mergeCell ref="A4:Y4"/>
    <mergeCell ref="C6:D6"/>
    <mergeCell ref="E6:G6"/>
    <mergeCell ref="H6:J6"/>
    <mergeCell ref="K6:M6"/>
    <mergeCell ref="N6:P6"/>
    <mergeCell ref="Q6:S6"/>
    <mergeCell ref="T6:V6"/>
    <mergeCell ref="W6:Y6"/>
    <mergeCell ref="A22:B22"/>
    <mergeCell ref="W9:Y9"/>
    <mergeCell ref="A11:B11"/>
    <mergeCell ref="A12:B12"/>
    <mergeCell ref="A13:B13"/>
    <mergeCell ref="A14:B14"/>
    <mergeCell ref="A15:B15"/>
    <mergeCell ref="E9:G9"/>
    <mergeCell ref="H9:J9"/>
    <mergeCell ref="K9:M9"/>
    <mergeCell ref="N9:P9"/>
    <mergeCell ref="Q9:S9"/>
    <mergeCell ref="T9:V9"/>
    <mergeCell ref="A16:B16"/>
    <mergeCell ref="A17:B17"/>
    <mergeCell ref="A18:B18"/>
    <mergeCell ref="A19:B19"/>
    <mergeCell ref="A20:B20"/>
    <mergeCell ref="A29:Y29"/>
    <mergeCell ref="A31:B31"/>
    <mergeCell ref="C31:D31"/>
    <mergeCell ref="E31:G31"/>
    <mergeCell ref="H31:J31"/>
    <mergeCell ref="K31:M31"/>
    <mergeCell ref="N31:P31"/>
    <mergeCell ref="Q31:S31"/>
    <mergeCell ref="T31:V31"/>
    <mergeCell ref="W31:Y31"/>
    <mergeCell ref="A38:B38"/>
    <mergeCell ref="A33:B33"/>
    <mergeCell ref="A34:B34"/>
    <mergeCell ref="E34:G34"/>
    <mergeCell ref="H34:J34"/>
    <mergeCell ref="Q34:S34"/>
    <mergeCell ref="T34:V34"/>
    <mergeCell ref="W34:Y34"/>
    <mergeCell ref="A36:B36"/>
    <mergeCell ref="A37:B37"/>
    <mergeCell ref="K34:M34"/>
    <mergeCell ref="N34:P34"/>
    <mergeCell ref="A45:B45"/>
    <mergeCell ref="A47:B47"/>
    <mergeCell ref="A39:B39"/>
    <mergeCell ref="A40:B40"/>
    <mergeCell ref="A41:B41"/>
    <mergeCell ref="A42:B42"/>
    <mergeCell ref="A43:B43"/>
    <mergeCell ref="A44:B44"/>
  </mergeCells>
  <hyperlinks>
    <hyperlink ref="H1" location="Index" display="Back to Index"/>
  </hyperlinks>
  <pageMargins left="0.25" right="0.25" top="0.25" bottom="0.25" header="0.3" footer="0.3"/>
  <pageSetup scale="29" fitToHeight="0" orientation="landscape" r:id="rId1"/>
  <headerFooter>
    <oddFooter>&amp;L&amp;G&amp;Rpage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35"/>
  <sheetViews>
    <sheetView view="pageBreakPreview" zoomScale="60" zoomScaleNormal="100" workbookViewId="0">
      <selection sqref="A1:S1"/>
    </sheetView>
  </sheetViews>
  <sheetFormatPr defaultRowHeight="14.25" x14ac:dyDescent="0.2"/>
  <cols>
    <col min="1" max="1" width="57.42578125" style="106" customWidth="1"/>
    <col min="2" max="2" width="1.28515625" style="106" customWidth="1"/>
    <col min="3" max="3" width="19.28515625" style="106" bestFit="1" customWidth="1"/>
    <col min="4" max="4" width="18.140625" style="106" customWidth="1"/>
    <col min="5" max="5" width="12.7109375" style="106" customWidth="1"/>
    <col min="6" max="6" width="18.5703125" style="106" customWidth="1"/>
    <col min="7" max="7" width="12.7109375" style="106" customWidth="1"/>
    <col min="8" max="8" width="18" style="106" customWidth="1"/>
    <col min="9" max="9" width="17.28515625" style="106" customWidth="1"/>
    <col min="10" max="10" width="17.140625" style="106" customWidth="1"/>
    <col min="11" max="11" width="12.7109375" style="106" customWidth="1"/>
    <col min="12" max="12" width="25" style="106" bestFit="1" customWidth="1"/>
    <col min="13" max="13" width="12.7109375" style="106" customWidth="1"/>
    <col min="14" max="14" width="17.140625" style="106" customWidth="1"/>
    <col min="15" max="15" width="12.7109375" style="106" customWidth="1"/>
    <col min="16" max="16" width="17.85546875" style="106" customWidth="1"/>
    <col min="17" max="17" width="14.28515625" style="106" customWidth="1"/>
    <col min="18" max="16384" width="9.140625" style="106"/>
  </cols>
  <sheetData>
    <row r="1" spans="1:17" s="107" customFormat="1" ht="40.5" customHeight="1" x14ac:dyDescent="0.25">
      <c r="A1" s="264" t="s">
        <v>197</v>
      </c>
      <c r="B1" s="269"/>
      <c r="C1" s="269"/>
      <c r="D1" s="269"/>
      <c r="E1" s="269"/>
      <c r="F1" s="269"/>
      <c r="G1" s="269"/>
      <c r="H1" s="270"/>
      <c r="I1" s="269"/>
      <c r="J1" s="269"/>
      <c r="K1" s="269"/>
      <c r="L1" s="269"/>
      <c r="M1" s="269"/>
      <c r="N1" s="269"/>
      <c r="O1" s="269"/>
      <c r="P1" s="269"/>
      <c r="Q1" s="269"/>
    </row>
    <row r="3" spans="1:17" ht="15" thickBot="1" x14ac:dyDescent="0.25"/>
    <row r="4" spans="1:17" ht="15" x14ac:dyDescent="0.25">
      <c r="A4" s="257" t="s">
        <v>178</v>
      </c>
      <c r="B4" s="258"/>
      <c r="C4" s="258"/>
      <c r="D4" s="258"/>
      <c r="E4" s="258"/>
      <c r="F4" s="258"/>
      <c r="G4" s="258"/>
      <c r="H4" s="258"/>
      <c r="I4" s="258"/>
      <c r="J4" s="258"/>
      <c r="K4" s="258"/>
      <c r="L4" s="258"/>
      <c r="M4" s="258"/>
      <c r="N4" s="258"/>
      <c r="O4" s="258"/>
      <c r="P4" s="258"/>
      <c r="Q4" s="259"/>
    </row>
    <row r="5" spans="1:17" x14ac:dyDescent="0.2">
      <c r="A5" s="108"/>
      <c r="B5" s="109"/>
      <c r="C5" s="109"/>
      <c r="D5" s="109"/>
      <c r="E5" s="109"/>
      <c r="F5" s="109"/>
      <c r="G5" s="109"/>
      <c r="H5" s="109"/>
      <c r="I5" s="109"/>
      <c r="J5" s="109"/>
      <c r="K5" s="109"/>
      <c r="L5" s="109"/>
      <c r="M5" s="109"/>
      <c r="N5" s="109"/>
      <c r="O5" s="109"/>
      <c r="P5" s="109"/>
      <c r="Q5" s="110"/>
    </row>
    <row r="6" spans="1:17" ht="15" x14ac:dyDescent="0.25">
      <c r="A6" s="275"/>
      <c r="B6" s="276"/>
      <c r="C6" s="260" t="s">
        <v>130</v>
      </c>
      <c r="D6" s="261"/>
      <c r="E6" s="260" t="s">
        <v>131</v>
      </c>
      <c r="F6" s="261"/>
      <c r="G6" s="260" t="s">
        <v>132</v>
      </c>
      <c r="H6" s="261"/>
      <c r="I6" s="260" t="s">
        <v>133</v>
      </c>
      <c r="J6" s="261"/>
      <c r="K6" s="260" t="s">
        <v>134</v>
      </c>
      <c r="L6" s="261"/>
      <c r="M6" s="260" t="s">
        <v>135</v>
      </c>
      <c r="N6" s="261"/>
      <c r="O6" s="260" t="s">
        <v>136</v>
      </c>
      <c r="P6" s="261"/>
      <c r="Q6" s="110"/>
    </row>
    <row r="7" spans="1:17" ht="15" hidden="1" customHeight="1" x14ac:dyDescent="0.25">
      <c r="A7" s="174"/>
      <c r="B7" s="175" t="s">
        <v>137</v>
      </c>
      <c r="C7" s="114" t="s">
        <v>138</v>
      </c>
      <c r="D7" s="115"/>
      <c r="E7" s="114" t="s">
        <v>139</v>
      </c>
      <c r="F7" s="115"/>
      <c r="G7" s="114" t="s">
        <v>140</v>
      </c>
      <c r="H7" s="115"/>
      <c r="I7" s="114" t="s">
        <v>141</v>
      </c>
      <c r="J7" s="115"/>
      <c r="K7" s="114" t="s">
        <v>142</v>
      </c>
      <c r="L7" s="115"/>
      <c r="M7" s="114" t="s">
        <v>143</v>
      </c>
      <c r="N7" s="115"/>
      <c r="O7" s="114" t="s">
        <v>144</v>
      </c>
      <c r="P7" s="115"/>
      <c r="Q7" s="110"/>
    </row>
    <row r="8" spans="1:17" s="123" customFormat="1" ht="15" x14ac:dyDescent="0.25">
      <c r="A8" s="247"/>
      <c r="B8" s="251"/>
      <c r="C8" s="119">
        <v>0</v>
      </c>
      <c r="D8" s="121">
        <v>25000</v>
      </c>
      <c r="E8" s="119">
        <v>50001</v>
      </c>
      <c r="F8" s="121">
        <v>100000</v>
      </c>
      <c r="G8" s="119">
        <v>100001</v>
      </c>
      <c r="H8" s="121">
        <v>150000</v>
      </c>
      <c r="I8" s="119">
        <v>150001</v>
      </c>
      <c r="J8" s="121">
        <v>200000</v>
      </c>
      <c r="K8" s="119">
        <v>200001</v>
      </c>
      <c r="L8" s="121">
        <v>250000</v>
      </c>
      <c r="M8" s="119">
        <v>251000</v>
      </c>
      <c r="N8" s="121">
        <v>300000</v>
      </c>
      <c r="O8" s="119">
        <v>300001</v>
      </c>
      <c r="P8" s="176">
        <f>O8+49999</f>
        <v>350000</v>
      </c>
      <c r="Q8" s="177"/>
    </row>
    <row r="9" spans="1:17" s="179" customFormat="1" ht="15" x14ac:dyDescent="0.25">
      <c r="A9" s="281" t="s">
        <v>179</v>
      </c>
      <c r="B9" s="282"/>
      <c r="C9" s="277">
        <v>500</v>
      </c>
      <c r="D9" s="278"/>
      <c r="E9" s="277">
        <v>500</v>
      </c>
      <c r="F9" s="278"/>
      <c r="G9" s="277">
        <v>500</v>
      </c>
      <c r="H9" s="278"/>
      <c r="I9" s="277">
        <v>500</v>
      </c>
      <c r="J9" s="278"/>
      <c r="K9" s="277">
        <v>500</v>
      </c>
      <c r="L9" s="278"/>
      <c r="M9" s="277">
        <v>500</v>
      </c>
      <c r="N9" s="278"/>
      <c r="O9" s="279">
        <v>500</v>
      </c>
      <c r="P9" s="280"/>
      <c r="Q9" s="178"/>
    </row>
    <row r="10" spans="1:17" s="104" customFormat="1" ht="24.75" x14ac:dyDescent="0.25">
      <c r="A10" s="271"/>
      <c r="B10" s="272"/>
      <c r="C10" s="180" t="s">
        <v>180</v>
      </c>
      <c r="D10" s="181" t="s">
        <v>181</v>
      </c>
      <c r="E10" s="130" t="s">
        <v>149</v>
      </c>
      <c r="F10" s="132" t="s">
        <v>151</v>
      </c>
      <c r="G10" s="130" t="s">
        <v>149</v>
      </c>
      <c r="H10" s="132" t="s">
        <v>151</v>
      </c>
      <c r="I10" s="130" t="s">
        <v>149</v>
      </c>
      <c r="J10" s="132" t="s">
        <v>151</v>
      </c>
      <c r="K10" s="163"/>
      <c r="L10" s="132" t="s">
        <v>151</v>
      </c>
      <c r="M10" s="130" t="s">
        <v>149</v>
      </c>
      <c r="N10" s="132" t="s">
        <v>151</v>
      </c>
      <c r="O10" s="130" t="s">
        <v>149</v>
      </c>
      <c r="P10" s="132" t="s">
        <v>151</v>
      </c>
      <c r="Q10" s="182"/>
    </row>
    <row r="11" spans="1:17" x14ac:dyDescent="0.2">
      <c r="A11" s="273" t="s">
        <v>182</v>
      </c>
      <c r="B11" s="274"/>
      <c r="C11" s="183">
        <f>C17</f>
        <v>127.07042983603885</v>
      </c>
      <c r="D11" s="184">
        <f>C11*C$9</f>
        <v>63535.214918019425</v>
      </c>
      <c r="E11" s="157">
        <f>ROUND(C17*E$18,4)</f>
        <v>127.07040000000001</v>
      </c>
      <c r="F11" s="184">
        <f>E11*E$9</f>
        <v>63535.200000000004</v>
      </c>
      <c r="G11" s="157">
        <f>ROUND(E11*G$18,4)</f>
        <v>127.07040000000001</v>
      </c>
      <c r="H11" s="184">
        <f>G11*G$9</f>
        <v>63535.200000000004</v>
      </c>
      <c r="I11" s="157">
        <f>ROUND(G11*I$18,4)</f>
        <v>127.07040000000001</v>
      </c>
      <c r="J11" s="184">
        <f>I11*I$9</f>
        <v>63535.200000000004</v>
      </c>
      <c r="K11" s="157">
        <f>ROUND(I11*K$18,4)</f>
        <v>127.07040000000001</v>
      </c>
      <c r="L11" s="184">
        <f>K11*K$9</f>
        <v>63535.200000000004</v>
      </c>
      <c r="M11" s="157">
        <f>ROUND(K11*M$18,4)</f>
        <v>127.07040000000001</v>
      </c>
      <c r="N11" s="184">
        <f>M11*M$9</f>
        <v>63535.200000000004</v>
      </c>
      <c r="O11" s="157">
        <f>ROUND(M11*O$18,4)</f>
        <v>127.07040000000001</v>
      </c>
      <c r="P11" s="184">
        <f>O11*O$9</f>
        <v>63535.200000000004</v>
      </c>
      <c r="Q11" s="110"/>
    </row>
    <row r="12" spans="1:17" s="147" customFormat="1" ht="15" x14ac:dyDescent="0.25">
      <c r="A12" s="247" t="s">
        <v>183</v>
      </c>
      <c r="B12" s="248"/>
      <c r="C12" s="185"/>
      <c r="D12" s="186">
        <f>SUM(D11:D11)</f>
        <v>63535.214918019425</v>
      </c>
      <c r="E12" s="143"/>
      <c r="F12" s="145">
        <f>SUM(F11:F11)</f>
        <v>63535.200000000004</v>
      </c>
      <c r="G12" s="143"/>
      <c r="H12" s="145">
        <f>SUM(H11:H11)</f>
        <v>63535.200000000004</v>
      </c>
      <c r="I12" s="143"/>
      <c r="J12" s="145">
        <f>SUM(J11:J11)</f>
        <v>63535.200000000004</v>
      </c>
      <c r="K12" s="143"/>
      <c r="L12" s="145">
        <f>SUM(L11:L11)</f>
        <v>63535.200000000004</v>
      </c>
      <c r="M12" s="143"/>
      <c r="N12" s="145">
        <f>SUM(N11:N11)</f>
        <v>63535.200000000004</v>
      </c>
      <c r="O12" s="143"/>
      <c r="P12" s="145">
        <f>SUM(P11:P11)</f>
        <v>63535.200000000004</v>
      </c>
      <c r="Q12" s="187"/>
    </row>
    <row r="13" spans="1:17" ht="15" thickBot="1" x14ac:dyDescent="0.25">
      <c r="A13" s="108"/>
      <c r="B13" s="109"/>
      <c r="C13" s="109"/>
      <c r="D13" s="109"/>
      <c r="E13" s="109"/>
      <c r="F13" s="109"/>
      <c r="G13" s="109"/>
      <c r="H13" s="109"/>
      <c r="I13" s="109"/>
      <c r="J13" s="109"/>
      <c r="K13" s="109"/>
      <c r="L13" s="109"/>
      <c r="M13" s="109"/>
      <c r="N13" s="109"/>
      <c r="O13" s="109"/>
      <c r="P13" s="109"/>
      <c r="Q13" s="110"/>
    </row>
    <row r="14" spans="1:17" ht="15.75" thickBot="1" x14ac:dyDescent="0.3">
      <c r="A14" s="238" t="s">
        <v>184</v>
      </c>
      <c r="B14" s="239"/>
      <c r="C14" s="148">
        <f>SUM(D12:P12)</f>
        <v>444746.41491801949</v>
      </c>
      <c r="D14" s="149"/>
      <c r="E14" s="109"/>
      <c r="F14" s="109"/>
      <c r="G14" s="109"/>
      <c r="H14" s="109"/>
      <c r="I14" s="109"/>
      <c r="J14" s="109"/>
      <c r="K14" s="109"/>
      <c r="L14" s="109"/>
      <c r="M14" s="109"/>
      <c r="N14" s="109"/>
      <c r="O14" s="109"/>
      <c r="P14" s="109"/>
      <c r="Q14" s="110"/>
    </row>
    <row r="15" spans="1:17" x14ac:dyDescent="0.2">
      <c r="A15" s="108"/>
      <c r="B15" s="109"/>
      <c r="C15" s="109"/>
      <c r="D15" s="109"/>
      <c r="E15" s="109"/>
      <c r="F15" s="109"/>
      <c r="G15" s="109"/>
      <c r="H15" s="109"/>
      <c r="I15" s="109"/>
      <c r="J15" s="109"/>
      <c r="K15" s="109"/>
      <c r="L15" s="109"/>
      <c r="M15" s="109"/>
      <c r="N15" s="109"/>
      <c r="O15" s="109"/>
      <c r="P15" s="109"/>
      <c r="Q15" s="110"/>
    </row>
    <row r="16" spans="1:17" x14ac:dyDescent="0.2">
      <c r="A16" s="135" t="s">
        <v>155</v>
      </c>
      <c r="B16" s="109"/>
      <c r="C16" s="151">
        <v>0.03</v>
      </c>
      <c r="D16" s="109"/>
      <c r="E16" s="109"/>
      <c r="F16" s="109"/>
      <c r="G16" s="109"/>
      <c r="H16" s="109"/>
      <c r="I16" s="109"/>
      <c r="J16" s="109"/>
      <c r="K16" s="109"/>
      <c r="L16" s="109"/>
      <c r="M16" s="109"/>
      <c r="N16" s="109"/>
      <c r="O16" s="109"/>
      <c r="P16" s="109"/>
      <c r="Q16" s="110"/>
    </row>
    <row r="17" spans="1:17" x14ac:dyDescent="0.2">
      <c r="A17" s="135" t="s">
        <v>185</v>
      </c>
      <c r="B17" s="109"/>
      <c r="C17" s="188">
        <v>127.07042983603885</v>
      </c>
      <c r="D17" s="109"/>
      <c r="E17" s="109"/>
      <c r="F17" s="109"/>
      <c r="G17" s="109"/>
      <c r="H17" s="109"/>
      <c r="I17" s="109"/>
      <c r="J17" s="109"/>
      <c r="K17" s="109"/>
      <c r="L17" s="109"/>
      <c r="M17" s="109"/>
      <c r="N17" s="109"/>
      <c r="O17" s="109"/>
      <c r="P17" s="109"/>
      <c r="Q17" s="110"/>
    </row>
    <row r="18" spans="1:17" ht="15" thickBot="1" x14ac:dyDescent="0.25">
      <c r="A18" s="172" t="s">
        <v>157</v>
      </c>
      <c r="B18" s="155"/>
      <c r="C18" s="155"/>
      <c r="D18" s="155"/>
      <c r="E18" s="158">
        <v>1</v>
      </c>
      <c r="F18" s="155"/>
      <c r="G18" s="158">
        <v>1</v>
      </c>
      <c r="H18" s="155"/>
      <c r="I18" s="158">
        <v>1</v>
      </c>
      <c r="J18" s="155"/>
      <c r="K18" s="158">
        <v>1</v>
      </c>
      <c r="L18" s="155"/>
      <c r="M18" s="158">
        <v>1</v>
      </c>
      <c r="N18" s="155"/>
      <c r="O18" s="158">
        <v>1</v>
      </c>
      <c r="P18" s="155"/>
      <c r="Q18" s="156"/>
    </row>
    <row r="20" spans="1:17" ht="15" thickBot="1" x14ac:dyDescent="0.25"/>
    <row r="21" spans="1:17" ht="15" x14ac:dyDescent="0.25">
      <c r="A21" s="257" t="s">
        <v>186</v>
      </c>
      <c r="B21" s="258"/>
      <c r="C21" s="258"/>
      <c r="D21" s="258"/>
      <c r="E21" s="258"/>
      <c r="F21" s="258"/>
      <c r="G21" s="258"/>
      <c r="H21" s="258"/>
      <c r="I21" s="258"/>
      <c r="J21" s="258"/>
      <c r="K21" s="258"/>
      <c r="L21" s="258"/>
      <c r="M21" s="258"/>
      <c r="N21" s="258"/>
      <c r="O21" s="258"/>
      <c r="P21" s="258"/>
      <c r="Q21" s="259"/>
    </row>
    <row r="22" spans="1:17" x14ac:dyDescent="0.2">
      <c r="A22" s="108"/>
      <c r="B22" s="109"/>
      <c r="C22" s="109"/>
      <c r="D22" s="109"/>
      <c r="E22" s="109"/>
      <c r="F22" s="109"/>
      <c r="G22" s="109"/>
      <c r="H22" s="109"/>
      <c r="I22" s="109"/>
      <c r="J22" s="109"/>
      <c r="K22" s="109"/>
      <c r="L22" s="109"/>
      <c r="M22" s="109"/>
      <c r="N22" s="109"/>
      <c r="O22" s="109"/>
      <c r="P22" s="109"/>
      <c r="Q22" s="110"/>
    </row>
    <row r="23" spans="1:17" ht="15" x14ac:dyDescent="0.25">
      <c r="A23" s="275"/>
      <c r="B23" s="276"/>
      <c r="C23" s="260" t="s">
        <v>130</v>
      </c>
      <c r="D23" s="261"/>
      <c r="E23" s="260" t="s">
        <v>131</v>
      </c>
      <c r="F23" s="261"/>
      <c r="G23" s="260" t="s">
        <v>132</v>
      </c>
      <c r="H23" s="261"/>
      <c r="I23" s="260" t="s">
        <v>133</v>
      </c>
      <c r="J23" s="261"/>
      <c r="K23" s="260" t="s">
        <v>134</v>
      </c>
      <c r="L23" s="261"/>
      <c r="M23" s="260" t="s">
        <v>135</v>
      </c>
      <c r="N23" s="261"/>
      <c r="O23" s="260" t="s">
        <v>136</v>
      </c>
      <c r="P23" s="261"/>
      <c r="Q23" s="110"/>
    </row>
    <row r="24" spans="1:17" ht="15" hidden="1" customHeight="1" x14ac:dyDescent="0.25">
      <c r="A24" s="174"/>
      <c r="B24" s="175" t="s">
        <v>137</v>
      </c>
      <c r="C24" s="114" t="s">
        <v>138</v>
      </c>
      <c r="D24" s="115"/>
      <c r="E24" s="114" t="s">
        <v>139</v>
      </c>
      <c r="F24" s="115"/>
      <c r="G24" s="114" t="s">
        <v>140</v>
      </c>
      <c r="H24" s="115"/>
      <c r="I24" s="114" t="s">
        <v>141</v>
      </c>
      <c r="J24" s="115"/>
      <c r="K24" s="114" t="s">
        <v>142</v>
      </c>
      <c r="L24" s="115"/>
      <c r="M24" s="114" t="s">
        <v>143</v>
      </c>
      <c r="N24" s="115"/>
      <c r="O24" s="114" t="s">
        <v>144</v>
      </c>
      <c r="P24" s="115"/>
      <c r="Q24" s="110"/>
    </row>
    <row r="25" spans="1:17" s="123" customFormat="1" ht="15" x14ac:dyDescent="0.25">
      <c r="A25" s="247"/>
      <c r="B25" s="251"/>
      <c r="C25" s="119">
        <v>0</v>
      </c>
      <c r="D25" s="121">
        <v>50000</v>
      </c>
      <c r="E25" s="119">
        <v>50001</v>
      </c>
      <c r="F25" s="121">
        <v>100000</v>
      </c>
      <c r="G25" s="119">
        <v>100001</v>
      </c>
      <c r="H25" s="121">
        <v>150000</v>
      </c>
      <c r="I25" s="119">
        <v>150001</v>
      </c>
      <c r="J25" s="121">
        <v>200000</v>
      </c>
      <c r="K25" s="119">
        <v>200001</v>
      </c>
      <c r="L25" s="121">
        <v>250000</v>
      </c>
      <c r="M25" s="119">
        <v>251000</v>
      </c>
      <c r="N25" s="121">
        <v>300000</v>
      </c>
      <c r="O25" s="119">
        <v>300001</v>
      </c>
      <c r="P25" s="176">
        <f>O25+49999</f>
        <v>350000</v>
      </c>
      <c r="Q25" s="177"/>
    </row>
    <row r="26" spans="1:17" s="105" customFormat="1" ht="15" x14ac:dyDescent="0.25">
      <c r="A26" s="275" t="s">
        <v>187</v>
      </c>
      <c r="B26" s="276"/>
      <c r="C26" s="254">
        <v>500</v>
      </c>
      <c r="D26" s="256"/>
      <c r="E26" s="254">
        <v>500</v>
      </c>
      <c r="F26" s="256"/>
      <c r="G26" s="254">
        <v>500</v>
      </c>
      <c r="H26" s="256"/>
      <c r="I26" s="254">
        <v>500</v>
      </c>
      <c r="J26" s="256"/>
      <c r="K26" s="254">
        <v>500</v>
      </c>
      <c r="L26" s="256"/>
      <c r="M26" s="254">
        <v>500</v>
      </c>
      <c r="N26" s="256"/>
      <c r="O26" s="240">
        <v>500</v>
      </c>
      <c r="P26" s="241"/>
      <c r="Q26" s="189"/>
    </row>
    <row r="27" spans="1:17" s="104" customFormat="1" ht="24.75" x14ac:dyDescent="0.25">
      <c r="A27" s="271"/>
      <c r="B27" s="272"/>
      <c r="C27" s="180" t="s">
        <v>180</v>
      </c>
      <c r="D27" s="181" t="s">
        <v>181</v>
      </c>
      <c r="E27" s="130" t="s">
        <v>149</v>
      </c>
      <c r="F27" s="132" t="s">
        <v>151</v>
      </c>
      <c r="G27" s="130" t="s">
        <v>149</v>
      </c>
      <c r="H27" s="132" t="s">
        <v>151</v>
      </c>
      <c r="I27" s="130" t="s">
        <v>149</v>
      </c>
      <c r="J27" s="132" t="s">
        <v>151</v>
      </c>
      <c r="K27" s="163"/>
      <c r="L27" s="132" t="s">
        <v>151</v>
      </c>
      <c r="M27" s="130" t="s">
        <v>149</v>
      </c>
      <c r="N27" s="132" t="s">
        <v>151</v>
      </c>
      <c r="O27" s="130" t="s">
        <v>149</v>
      </c>
      <c r="P27" s="132" t="s">
        <v>151</v>
      </c>
      <c r="Q27" s="182"/>
    </row>
    <row r="28" spans="1:17" x14ac:dyDescent="0.2">
      <c r="A28" s="273" t="s">
        <v>182</v>
      </c>
      <c r="B28" s="274"/>
      <c r="C28" s="183">
        <f>C34</f>
        <v>0</v>
      </c>
      <c r="D28" s="184">
        <f>C28*C$26</f>
        <v>0</v>
      </c>
      <c r="E28" s="157">
        <f>ROUND(C34*E$35,4)</f>
        <v>0</v>
      </c>
      <c r="F28" s="184">
        <f>E28*E$26</f>
        <v>0</v>
      </c>
      <c r="G28" s="157">
        <f>ROUND(E28*G$35,4)</f>
        <v>0</v>
      </c>
      <c r="H28" s="184">
        <f>G28*G$26</f>
        <v>0</v>
      </c>
      <c r="I28" s="157">
        <f>ROUND(G28*I$35,4)</f>
        <v>0</v>
      </c>
      <c r="J28" s="184">
        <f>I28*I$26</f>
        <v>0</v>
      </c>
      <c r="K28" s="157">
        <f>ROUND(I28*K$35,4)</f>
        <v>0</v>
      </c>
      <c r="L28" s="184">
        <f>K28*K$26</f>
        <v>0</v>
      </c>
      <c r="M28" s="157">
        <f>ROUND(K28*M$35,4)</f>
        <v>0</v>
      </c>
      <c r="N28" s="184">
        <f>M28*M$26</f>
        <v>0</v>
      </c>
      <c r="O28" s="157">
        <f>ROUND(M28*O$35,4)</f>
        <v>0</v>
      </c>
      <c r="P28" s="184">
        <f>O28*O$26</f>
        <v>0</v>
      </c>
      <c r="Q28" s="110"/>
    </row>
    <row r="29" spans="1:17" s="147" customFormat="1" ht="15" x14ac:dyDescent="0.25">
      <c r="A29" s="247" t="s">
        <v>183</v>
      </c>
      <c r="B29" s="248"/>
      <c r="C29" s="185"/>
      <c r="D29" s="186">
        <f>SUM(D28:D28)</f>
        <v>0</v>
      </c>
      <c r="E29" s="143"/>
      <c r="F29" s="145">
        <f>SUM(F28:F28)</f>
        <v>0</v>
      </c>
      <c r="G29" s="143"/>
      <c r="H29" s="145">
        <f>SUM(H28:H28)</f>
        <v>0</v>
      </c>
      <c r="I29" s="143"/>
      <c r="J29" s="145">
        <f>SUM(J28:J28)</f>
        <v>0</v>
      </c>
      <c r="K29" s="143"/>
      <c r="L29" s="145">
        <f>SUM(L28:L28)</f>
        <v>0</v>
      </c>
      <c r="M29" s="143"/>
      <c r="N29" s="145">
        <f>SUM(N28:N28)</f>
        <v>0</v>
      </c>
      <c r="O29" s="143"/>
      <c r="P29" s="145">
        <f>SUM(P28:P28)</f>
        <v>0</v>
      </c>
      <c r="Q29" s="187"/>
    </row>
    <row r="30" spans="1:17" ht="15" thickBot="1" x14ac:dyDescent="0.25">
      <c r="A30" s="108"/>
      <c r="B30" s="109"/>
      <c r="C30" s="109"/>
      <c r="D30" s="109"/>
      <c r="E30" s="109"/>
      <c r="F30" s="109"/>
      <c r="G30" s="109"/>
      <c r="H30" s="109"/>
      <c r="I30" s="109"/>
      <c r="J30" s="109"/>
      <c r="K30" s="109"/>
      <c r="L30" s="109"/>
      <c r="M30" s="109"/>
      <c r="N30" s="109"/>
      <c r="O30" s="109"/>
      <c r="P30" s="109"/>
      <c r="Q30" s="110"/>
    </row>
    <row r="31" spans="1:17" ht="15.75" thickBot="1" x14ac:dyDescent="0.3">
      <c r="A31" s="238" t="s">
        <v>188</v>
      </c>
      <c r="B31" s="239"/>
      <c r="C31" s="148">
        <f>SUM(D29:P29)</f>
        <v>0</v>
      </c>
      <c r="D31" s="149"/>
      <c r="E31" s="109"/>
      <c r="F31" s="109"/>
      <c r="G31" s="109"/>
      <c r="H31" s="109"/>
      <c r="I31" s="109"/>
      <c r="J31" s="109"/>
      <c r="K31" s="109"/>
      <c r="L31" s="109"/>
      <c r="M31" s="109"/>
      <c r="N31" s="109"/>
      <c r="O31" s="109"/>
      <c r="P31" s="109"/>
      <c r="Q31" s="110"/>
    </row>
    <row r="32" spans="1:17" x14ac:dyDescent="0.2">
      <c r="A32" s="108"/>
      <c r="B32" s="109"/>
      <c r="C32" s="109"/>
      <c r="D32" s="109"/>
      <c r="E32" s="109"/>
      <c r="F32" s="109"/>
      <c r="G32" s="109"/>
      <c r="H32" s="109"/>
      <c r="I32" s="109"/>
      <c r="J32" s="109"/>
      <c r="K32" s="109"/>
      <c r="L32" s="109"/>
      <c r="M32" s="109"/>
      <c r="N32" s="109"/>
      <c r="O32" s="109"/>
      <c r="P32" s="109"/>
      <c r="Q32" s="110"/>
    </row>
    <row r="33" spans="1:17" x14ac:dyDescent="0.2">
      <c r="A33" s="135" t="s">
        <v>155</v>
      </c>
      <c r="B33" s="109"/>
      <c r="C33" s="151">
        <v>0</v>
      </c>
      <c r="D33" s="109"/>
      <c r="E33" s="109"/>
      <c r="F33" s="109"/>
      <c r="G33" s="109"/>
      <c r="H33" s="109"/>
      <c r="I33" s="109"/>
      <c r="J33" s="109"/>
      <c r="K33" s="109"/>
      <c r="L33" s="109"/>
      <c r="M33" s="109"/>
      <c r="N33" s="109"/>
      <c r="O33" s="109"/>
      <c r="P33" s="109"/>
      <c r="Q33" s="110"/>
    </row>
    <row r="34" spans="1:17" x14ac:dyDescent="0.2">
      <c r="A34" s="135" t="s">
        <v>185</v>
      </c>
      <c r="B34" s="109"/>
      <c r="C34" s="188">
        <v>0</v>
      </c>
      <c r="D34" s="109"/>
      <c r="E34" s="109"/>
      <c r="F34" s="109"/>
      <c r="G34" s="109"/>
      <c r="H34" s="109"/>
      <c r="I34" s="109"/>
      <c r="J34" s="109"/>
      <c r="K34" s="109"/>
      <c r="L34" s="109"/>
      <c r="M34" s="109"/>
      <c r="N34" s="109"/>
      <c r="O34" s="109"/>
      <c r="P34" s="109"/>
      <c r="Q34" s="110"/>
    </row>
    <row r="35" spans="1:17" ht="15" thickBot="1" x14ac:dyDescent="0.25">
      <c r="A35" s="172" t="s">
        <v>157</v>
      </c>
      <c r="B35" s="155"/>
      <c r="C35" s="155"/>
      <c r="D35" s="155"/>
      <c r="E35" s="158">
        <v>1</v>
      </c>
      <c r="F35" s="155"/>
      <c r="G35" s="158">
        <v>1</v>
      </c>
      <c r="H35" s="155"/>
      <c r="I35" s="158">
        <v>1</v>
      </c>
      <c r="J35" s="155"/>
      <c r="K35" s="158">
        <v>1</v>
      </c>
      <c r="L35" s="155"/>
      <c r="M35" s="158">
        <v>1</v>
      </c>
      <c r="N35" s="155"/>
      <c r="O35" s="158">
        <v>1</v>
      </c>
      <c r="P35" s="155"/>
      <c r="Q35" s="156"/>
    </row>
  </sheetData>
  <mergeCells count="45">
    <mergeCell ref="A1:Q1"/>
    <mergeCell ref="A4:Q4"/>
    <mergeCell ref="A6:B6"/>
    <mergeCell ref="C6:D6"/>
    <mergeCell ref="E6:F6"/>
    <mergeCell ref="G6:H6"/>
    <mergeCell ref="I6:J6"/>
    <mergeCell ref="K6:L6"/>
    <mergeCell ref="M6:N6"/>
    <mergeCell ref="O6:P6"/>
    <mergeCell ref="A12:B12"/>
    <mergeCell ref="A8:B8"/>
    <mergeCell ref="A9:B9"/>
    <mergeCell ref="C9:D9"/>
    <mergeCell ref="E9:F9"/>
    <mergeCell ref="K9:L9"/>
    <mergeCell ref="M9:N9"/>
    <mergeCell ref="O9:P9"/>
    <mergeCell ref="A10:B10"/>
    <mergeCell ref="A11:B11"/>
    <mergeCell ref="G9:H9"/>
    <mergeCell ref="I9:J9"/>
    <mergeCell ref="A14:B14"/>
    <mergeCell ref="A21:Q21"/>
    <mergeCell ref="A23:B23"/>
    <mergeCell ref="C23:D23"/>
    <mergeCell ref="E23:F23"/>
    <mergeCell ref="G23:H23"/>
    <mergeCell ref="I23:J23"/>
    <mergeCell ref="K23:L23"/>
    <mergeCell ref="M23:N23"/>
    <mergeCell ref="O23:P23"/>
    <mergeCell ref="A25:B25"/>
    <mergeCell ref="A26:B26"/>
    <mergeCell ref="C26:D26"/>
    <mergeCell ref="E26:F26"/>
    <mergeCell ref="G26:H26"/>
    <mergeCell ref="A31:B31"/>
    <mergeCell ref="K26:L26"/>
    <mergeCell ref="M26:N26"/>
    <mergeCell ref="O26:P26"/>
    <mergeCell ref="A27:B27"/>
    <mergeCell ref="A28:B28"/>
    <mergeCell ref="A29:B29"/>
    <mergeCell ref="I26:J26"/>
  </mergeCells>
  <hyperlinks>
    <hyperlink ref="H1" location="Index" display="Back to Index"/>
  </hyperlinks>
  <pageMargins left="0.25" right="0.25" top="0.25" bottom="0.25" header="0.3" footer="0.3"/>
  <pageSetup scale="43" fitToHeight="0" orientation="landscape" r:id="rId1"/>
  <headerFooter>
    <oddFooter>&amp;L&amp;G&amp;Rpage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51"/>
  <sheetViews>
    <sheetView view="pageBreakPreview" zoomScale="60" zoomScaleNormal="100" workbookViewId="0">
      <selection sqref="A1:S1"/>
    </sheetView>
  </sheetViews>
  <sheetFormatPr defaultRowHeight="14.25" x14ac:dyDescent="0.2"/>
  <cols>
    <col min="1" max="1" width="60.7109375" style="106" customWidth="1"/>
    <col min="2" max="2" width="2" style="106" customWidth="1"/>
    <col min="3" max="3" width="19.7109375" style="106" customWidth="1"/>
    <col min="4" max="4" width="18.140625" style="106" customWidth="1"/>
    <col min="5" max="5" width="15.5703125" style="106" customWidth="1"/>
    <col min="6" max="6" width="19.7109375" style="106" customWidth="1"/>
    <col min="7" max="7" width="16.140625" style="106" customWidth="1"/>
    <col min="8" max="8" width="19.7109375" style="106" customWidth="1"/>
    <col min="9" max="9" width="18" style="106" customWidth="1"/>
    <col min="10" max="10" width="19.7109375" style="106" customWidth="1"/>
    <col min="11" max="11" width="18" style="106" customWidth="1"/>
    <col min="12" max="12" width="19.7109375" style="106" customWidth="1"/>
    <col min="13" max="13" width="18" style="106" customWidth="1"/>
    <col min="14" max="14" width="19.7109375" style="106" customWidth="1"/>
    <col min="15" max="15" width="17" style="106" customWidth="1"/>
    <col min="16" max="16" width="19.7109375" style="106" customWidth="1"/>
    <col min="17" max="17" width="14.28515625" style="106" customWidth="1"/>
    <col min="18" max="16384" width="9.140625" style="106"/>
  </cols>
  <sheetData>
    <row r="1" spans="1:17" ht="46.5" customHeight="1" x14ac:dyDescent="0.25">
      <c r="A1" s="264" t="s">
        <v>198</v>
      </c>
      <c r="B1" s="269"/>
      <c r="C1" s="269"/>
      <c r="D1" s="269"/>
      <c r="E1" s="269"/>
      <c r="F1" s="269"/>
      <c r="G1" s="269"/>
      <c r="H1" s="270"/>
      <c r="I1" s="269"/>
      <c r="J1" s="269"/>
      <c r="K1" s="269"/>
      <c r="L1" s="269"/>
      <c r="M1" s="269"/>
      <c r="N1" s="269"/>
      <c r="O1" s="269"/>
      <c r="P1" s="269"/>
      <c r="Q1" s="269"/>
    </row>
    <row r="3" spans="1:17" ht="15" thickBot="1" x14ac:dyDescent="0.25"/>
    <row r="4" spans="1:17" ht="15" x14ac:dyDescent="0.25">
      <c r="A4" s="257" t="s">
        <v>190</v>
      </c>
      <c r="B4" s="258"/>
      <c r="C4" s="258"/>
      <c r="D4" s="258"/>
      <c r="E4" s="258"/>
      <c r="F4" s="258"/>
      <c r="G4" s="258"/>
      <c r="H4" s="258"/>
      <c r="I4" s="258"/>
      <c r="J4" s="258"/>
      <c r="K4" s="258"/>
      <c r="L4" s="258"/>
      <c r="M4" s="258"/>
      <c r="N4" s="258"/>
      <c r="O4" s="258"/>
      <c r="P4" s="258"/>
      <c r="Q4" s="259"/>
    </row>
    <row r="5" spans="1:17" x14ac:dyDescent="0.2">
      <c r="A5" s="108"/>
      <c r="B5" s="109"/>
      <c r="C5" s="109"/>
      <c r="D5" s="109"/>
      <c r="E5" s="109"/>
      <c r="F5" s="109"/>
      <c r="G5" s="109"/>
      <c r="H5" s="109"/>
      <c r="I5" s="109"/>
      <c r="J5" s="109"/>
      <c r="K5" s="109"/>
      <c r="L5" s="109"/>
      <c r="M5" s="109"/>
      <c r="N5" s="109"/>
      <c r="O5" s="109"/>
      <c r="P5" s="109"/>
      <c r="Q5" s="110"/>
    </row>
    <row r="6" spans="1:17" ht="15" x14ac:dyDescent="0.25">
      <c r="A6" s="275"/>
      <c r="B6" s="276"/>
      <c r="C6" s="260" t="s">
        <v>130</v>
      </c>
      <c r="D6" s="261"/>
      <c r="E6" s="260" t="s">
        <v>131</v>
      </c>
      <c r="F6" s="261"/>
      <c r="G6" s="260" t="s">
        <v>132</v>
      </c>
      <c r="H6" s="261"/>
      <c r="I6" s="260" t="s">
        <v>133</v>
      </c>
      <c r="J6" s="261"/>
      <c r="K6" s="260" t="s">
        <v>134</v>
      </c>
      <c r="L6" s="261"/>
      <c r="M6" s="260" t="s">
        <v>135</v>
      </c>
      <c r="N6" s="261"/>
      <c r="O6" s="260" t="s">
        <v>136</v>
      </c>
      <c r="P6" s="261"/>
      <c r="Q6" s="110"/>
    </row>
    <row r="7" spans="1:17" ht="15" hidden="1" customHeight="1" x14ac:dyDescent="0.25">
      <c r="A7" s="174"/>
      <c r="B7" s="175" t="s">
        <v>137</v>
      </c>
      <c r="C7" s="114" t="s">
        <v>138</v>
      </c>
      <c r="D7" s="115"/>
      <c r="E7" s="114" t="s">
        <v>139</v>
      </c>
      <c r="F7" s="115"/>
      <c r="G7" s="114" t="s">
        <v>140</v>
      </c>
      <c r="H7" s="115"/>
      <c r="I7" s="114" t="s">
        <v>141</v>
      </c>
      <c r="J7" s="115"/>
      <c r="K7" s="114" t="s">
        <v>142</v>
      </c>
      <c r="L7" s="115"/>
      <c r="M7" s="114" t="s">
        <v>143</v>
      </c>
      <c r="N7" s="115"/>
      <c r="O7" s="114" t="s">
        <v>144</v>
      </c>
      <c r="P7" s="115"/>
      <c r="Q7" s="110"/>
    </row>
    <row r="8" spans="1:17" s="123" customFormat="1" ht="15" x14ac:dyDescent="0.25">
      <c r="A8" s="247" t="s">
        <v>145</v>
      </c>
      <c r="B8" s="251"/>
      <c r="C8" s="119">
        <v>0</v>
      </c>
      <c r="D8" s="121">
        <v>25000</v>
      </c>
      <c r="E8" s="119">
        <v>25001</v>
      </c>
      <c r="F8" s="121">
        <v>75000</v>
      </c>
      <c r="G8" s="119">
        <v>75001</v>
      </c>
      <c r="H8" s="121">
        <v>125000</v>
      </c>
      <c r="I8" s="119">
        <v>125001</v>
      </c>
      <c r="J8" s="121">
        <v>175000</v>
      </c>
      <c r="K8" s="119">
        <v>175001</v>
      </c>
      <c r="L8" s="121">
        <v>225000</v>
      </c>
      <c r="M8" s="119">
        <v>225001</v>
      </c>
      <c r="N8" s="121">
        <v>275000</v>
      </c>
      <c r="O8" s="119">
        <v>275001</v>
      </c>
      <c r="P8" s="176">
        <f>O8+49999</f>
        <v>325000</v>
      </c>
      <c r="Q8" s="177"/>
    </row>
    <row r="9" spans="1:17" s="105" customFormat="1" ht="15" x14ac:dyDescent="0.25">
      <c r="A9" s="275" t="s">
        <v>191</v>
      </c>
      <c r="B9" s="276"/>
      <c r="C9" s="254">
        <v>100</v>
      </c>
      <c r="D9" s="256"/>
      <c r="E9" s="254">
        <v>100</v>
      </c>
      <c r="F9" s="256"/>
      <c r="G9" s="254">
        <v>100</v>
      </c>
      <c r="H9" s="256"/>
      <c r="I9" s="254">
        <v>100</v>
      </c>
      <c r="J9" s="256"/>
      <c r="K9" s="254">
        <v>100</v>
      </c>
      <c r="L9" s="256"/>
      <c r="M9" s="254">
        <v>100</v>
      </c>
      <c r="N9" s="256"/>
      <c r="O9" s="240">
        <v>100</v>
      </c>
      <c r="P9" s="241"/>
      <c r="Q9" s="189"/>
    </row>
    <row r="10" spans="1:17" s="104" customFormat="1" ht="15" x14ac:dyDescent="0.25">
      <c r="A10" s="271" t="s">
        <v>163</v>
      </c>
      <c r="B10" s="272"/>
      <c r="C10" s="180" t="s">
        <v>180</v>
      </c>
      <c r="D10" s="181" t="s">
        <v>181</v>
      </c>
      <c r="E10" s="130" t="s">
        <v>149</v>
      </c>
      <c r="F10" s="132" t="s">
        <v>151</v>
      </c>
      <c r="G10" s="130" t="s">
        <v>149</v>
      </c>
      <c r="H10" s="132" t="s">
        <v>151</v>
      </c>
      <c r="I10" s="130" t="s">
        <v>149</v>
      </c>
      <c r="J10" s="132" t="s">
        <v>151</v>
      </c>
      <c r="K10" s="163"/>
      <c r="L10" s="132" t="s">
        <v>151</v>
      </c>
      <c r="M10" s="130" t="s">
        <v>149</v>
      </c>
      <c r="N10" s="132" t="s">
        <v>151</v>
      </c>
      <c r="O10" s="130" t="s">
        <v>149</v>
      </c>
      <c r="P10" s="132" t="s">
        <v>151</v>
      </c>
      <c r="Q10" s="182"/>
    </row>
    <row r="11" spans="1:17" x14ac:dyDescent="0.2">
      <c r="A11" s="273" t="s">
        <v>166</v>
      </c>
      <c r="B11" s="274"/>
      <c r="C11" s="183">
        <f>C25</f>
        <v>137.57421229096329</v>
      </c>
      <c r="D11" s="184">
        <f t="shared" ref="D11:D19" si="0">C11*C$9</f>
        <v>13757.42122909633</v>
      </c>
      <c r="E11" s="157">
        <f>ROUND(C11*E$26,4)</f>
        <v>137.57419999999999</v>
      </c>
      <c r="F11" s="184">
        <f t="shared" ref="F11:F19" si="1">E11*E$9</f>
        <v>13757.419999999998</v>
      </c>
      <c r="G11" s="157">
        <f>ROUND(E11*G$26,4)</f>
        <v>137.57419999999999</v>
      </c>
      <c r="H11" s="184">
        <f t="shared" ref="H11:H19" si="2">G11*G$9</f>
        <v>13757.419999999998</v>
      </c>
      <c r="I11" s="157">
        <f>ROUND(G11*I$26,4)</f>
        <v>137.57419999999999</v>
      </c>
      <c r="J11" s="184">
        <f t="shared" ref="J11:J19" si="3">I11*I$9</f>
        <v>13757.419999999998</v>
      </c>
      <c r="K11" s="157">
        <f>ROUND(I11*K$26,4)</f>
        <v>137.57419999999999</v>
      </c>
      <c r="L11" s="184">
        <f t="shared" ref="L11:L19" si="4">K11*K$9</f>
        <v>13757.419999999998</v>
      </c>
      <c r="M11" s="157">
        <f>ROUND(K11*M$26,4)</f>
        <v>137.57419999999999</v>
      </c>
      <c r="N11" s="184">
        <f t="shared" ref="N11:N19" si="5">M11*M$9</f>
        <v>13757.419999999998</v>
      </c>
      <c r="O11" s="157">
        <f>ROUND(M11*O$26,4)</f>
        <v>137.57419999999999</v>
      </c>
      <c r="P11" s="184">
        <f t="shared" ref="P11:P19" si="6">O11*O$9</f>
        <v>13757.419999999998</v>
      </c>
      <c r="Q11" s="110"/>
    </row>
    <row r="12" spans="1:17" x14ac:dyDescent="0.2">
      <c r="A12" s="273" t="s">
        <v>167</v>
      </c>
      <c r="B12" s="274"/>
      <c r="C12" s="183">
        <f t="shared" ref="C12:C19" si="7">ROUND(C11*(1+$C$24),2)</f>
        <v>141.69999999999999</v>
      </c>
      <c r="D12" s="184">
        <f t="shared" si="0"/>
        <v>14169.999999999998</v>
      </c>
      <c r="E12" s="157">
        <f t="shared" ref="E12:E19" si="8">ROUND(E11*(1+$C$24),4)</f>
        <v>141.70140000000001</v>
      </c>
      <c r="F12" s="184">
        <f t="shared" si="1"/>
        <v>14170.140000000001</v>
      </c>
      <c r="G12" s="157">
        <f t="shared" ref="G12:G19" si="9">ROUND(G11*(1+$C$24),4)</f>
        <v>141.70140000000001</v>
      </c>
      <c r="H12" s="184">
        <f t="shared" si="2"/>
        <v>14170.140000000001</v>
      </c>
      <c r="I12" s="157">
        <f t="shared" ref="I12:I19" si="10">ROUND(I11*(1+$C$24),4)</f>
        <v>141.70140000000001</v>
      </c>
      <c r="J12" s="184">
        <f t="shared" si="3"/>
        <v>14170.140000000001</v>
      </c>
      <c r="K12" s="157">
        <f t="shared" ref="K12:K19" si="11">ROUND(K11*(1+$C$24),4)</f>
        <v>141.70140000000001</v>
      </c>
      <c r="L12" s="184">
        <f t="shared" si="4"/>
        <v>14170.140000000001</v>
      </c>
      <c r="M12" s="157">
        <f t="shared" ref="M12:M19" si="12">ROUND(M11*(1+$C$24),4)</f>
        <v>141.70140000000001</v>
      </c>
      <c r="N12" s="184">
        <f t="shared" si="5"/>
        <v>14170.140000000001</v>
      </c>
      <c r="O12" s="157">
        <f t="shared" ref="O12:O19" si="13">ROUND(O11*(1+$C$24),4)</f>
        <v>141.70140000000001</v>
      </c>
      <c r="P12" s="184">
        <f t="shared" si="6"/>
        <v>14170.140000000001</v>
      </c>
      <c r="Q12" s="110"/>
    </row>
    <row r="13" spans="1:17" x14ac:dyDescent="0.2">
      <c r="A13" s="273" t="s">
        <v>168</v>
      </c>
      <c r="B13" s="274"/>
      <c r="C13" s="183">
        <f t="shared" si="7"/>
        <v>145.94999999999999</v>
      </c>
      <c r="D13" s="184">
        <f t="shared" si="0"/>
        <v>14594.999999999998</v>
      </c>
      <c r="E13" s="157">
        <f t="shared" si="8"/>
        <v>145.95240000000001</v>
      </c>
      <c r="F13" s="184">
        <f t="shared" si="1"/>
        <v>14595.240000000002</v>
      </c>
      <c r="G13" s="157">
        <f t="shared" si="9"/>
        <v>145.95240000000001</v>
      </c>
      <c r="H13" s="184">
        <f t="shared" si="2"/>
        <v>14595.240000000002</v>
      </c>
      <c r="I13" s="157">
        <f t="shared" si="10"/>
        <v>145.95240000000001</v>
      </c>
      <c r="J13" s="184">
        <f t="shared" si="3"/>
        <v>14595.240000000002</v>
      </c>
      <c r="K13" s="157">
        <f t="shared" si="11"/>
        <v>145.95240000000001</v>
      </c>
      <c r="L13" s="184">
        <f t="shared" si="4"/>
        <v>14595.240000000002</v>
      </c>
      <c r="M13" s="157">
        <f t="shared" si="12"/>
        <v>145.95240000000001</v>
      </c>
      <c r="N13" s="184">
        <f t="shared" si="5"/>
        <v>14595.240000000002</v>
      </c>
      <c r="O13" s="157">
        <f t="shared" si="13"/>
        <v>145.95240000000001</v>
      </c>
      <c r="P13" s="184">
        <f t="shared" si="6"/>
        <v>14595.240000000002</v>
      </c>
      <c r="Q13" s="110"/>
    </row>
    <row r="14" spans="1:17" x14ac:dyDescent="0.2">
      <c r="A14" s="273" t="s">
        <v>169</v>
      </c>
      <c r="B14" s="274"/>
      <c r="C14" s="183">
        <f t="shared" si="7"/>
        <v>150.33000000000001</v>
      </c>
      <c r="D14" s="184">
        <f t="shared" si="0"/>
        <v>15033.000000000002</v>
      </c>
      <c r="E14" s="157">
        <f t="shared" si="8"/>
        <v>150.33099999999999</v>
      </c>
      <c r="F14" s="184">
        <f t="shared" si="1"/>
        <v>15033.099999999999</v>
      </c>
      <c r="G14" s="157">
        <f t="shared" si="9"/>
        <v>150.33099999999999</v>
      </c>
      <c r="H14" s="184">
        <f t="shared" si="2"/>
        <v>15033.099999999999</v>
      </c>
      <c r="I14" s="157">
        <f t="shared" si="10"/>
        <v>150.33099999999999</v>
      </c>
      <c r="J14" s="184">
        <f t="shared" si="3"/>
        <v>15033.099999999999</v>
      </c>
      <c r="K14" s="157">
        <f t="shared" si="11"/>
        <v>150.33099999999999</v>
      </c>
      <c r="L14" s="184">
        <f t="shared" si="4"/>
        <v>15033.099999999999</v>
      </c>
      <c r="M14" s="157">
        <f t="shared" si="12"/>
        <v>150.33099999999999</v>
      </c>
      <c r="N14" s="184">
        <f t="shared" si="5"/>
        <v>15033.099999999999</v>
      </c>
      <c r="O14" s="157">
        <f t="shared" si="13"/>
        <v>150.33099999999999</v>
      </c>
      <c r="P14" s="184">
        <f t="shared" si="6"/>
        <v>15033.099999999999</v>
      </c>
      <c r="Q14" s="110"/>
    </row>
    <row r="15" spans="1:17" x14ac:dyDescent="0.2">
      <c r="A15" s="273" t="s">
        <v>170</v>
      </c>
      <c r="B15" s="274"/>
      <c r="C15" s="183">
        <f t="shared" si="7"/>
        <v>154.84</v>
      </c>
      <c r="D15" s="184">
        <f t="shared" si="0"/>
        <v>15484</v>
      </c>
      <c r="E15" s="157">
        <f t="shared" si="8"/>
        <v>154.8409</v>
      </c>
      <c r="F15" s="184">
        <f t="shared" si="1"/>
        <v>15484.09</v>
      </c>
      <c r="G15" s="157">
        <f t="shared" si="9"/>
        <v>154.8409</v>
      </c>
      <c r="H15" s="184">
        <f t="shared" si="2"/>
        <v>15484.09</v>
      </c>
      <c r="I15" s="157">
        <f t="shared" si="10"/>
        <v>154.8409</v>
      </c>
      <c r="J15" s="184">
        <f t="shared" si="3"/>
        <v>15484.09</v>
      </c>
      <c r="K15" s="157">
        <f t="shared" si="11"/>
        <v>154.8409</v>
      </c>
      <c r="L15" s="184">
        <f t="shared" si="4"/>
        <v>15484.09</v>
      </c>
      <c r="M15" s="157">
        <f t="shared" si="12"/>
        <v>154.8409</v>
      </c>
      <c r="N15" s="184">
        <f t="shared" si="5"/>
        <v>15484.09</v>
      </c>
      <c r="O15" s="157">
        <f t="shared" si="13"/>
        <v>154.8409</v>
      </c>
      <c r="P15" s="184">
        <f t="shared" si="6"/>
        <v>15484.09</v>
      </c>
      <c r="Q15" s="110"/>
    </row>
    <row r="16" spans="1:17" x14ac:dyDescent="0.2">
      <c r="A16" s="273" t="s">
        <v>171</v>
      </c>
      <c r="B16" s="274"/>
      <c r="C16" s="183">
        <f t="shared" si="7"/>
        <v>159.49</v>
      </c>
      <c r="D16" s="184">
        <f t="shared" si="0"/>
        <v>15949</v>
      </c>
      <c r="E16" s="157">
        <f t="shared" si="8"/>
        <v>159.48609999999999</v>
      </c>
      <c r="F16" s="184">
        <f t="shared" si="1"/>
        <v>15948.609999999999</v>
      </c>
      <c r="G16" s="157">
        <f t="shared" si="9"/>
        <v>159.48609999999999</v>
      </c>
      <c r="H16" s="184">
        <f t="shared" si="2"/>
        <v>15948.609999999999</v>
      </c>
      <c r="I16" s="157">
        <f t="shared" si="10"/>
        <v>159.48609999999999</v>
      </c>
      <c r="J16" s="184">
        <f t="shared" si="3"/>
        <v>15948.609999999999</v>
      </c>
      <c r="K16" s="157">
        <f t="shared" si="11"/>
        <v>159.48609999999999</v>
      </c>
      <c r="L16" s="184">
        <f t="shared" si="4"/>
        <v>15948.609999999999</v>
      </c>
      <c r="M16" s="157">
        <f t="shared" si="12"/>
        <v>159.48609999999999</v>
      </c>
      <c r="N16" s="184">
        <f t="shared" si="5"/>
        <v>15948.609999999999</v>
      </c>
      <c r="O16" s="157">
        <f t="shared" si="13"/>
        <v>159.48609999999999</v>
      </c>
      <c r="P16" s="184">
        <f t="shared" si="6"/>
        <v>15948.609999999999</v>
      </c>
      <c r="Q16" s="110"/>
    </row>
    <row r="17" spans="1:17" x14ac:dyDescent="0.2">
      <c r="A17" s="273" t="s">
        <v>172</v>
      </c>
      <c r="B17" s="274"/>
      <c r="C17" s="183">
        <f t="shared" si="7"/>
        <v>164.27</v>
      </c>
      <c r="D17" s="184">
        <f t="shared" si="0"/>
        <v>16427</v>
      </c>
      <c r="E17" s="157">
        <f t="shared" si="8"/>
        <v>164.27070000000001</v>
      </c>
      <c r="F17" s="184">
        <f t="shared" si="1"/>
        <v>16427.07</v>
      </c>
      <c r="G17" s="157">
        <f t="shared" si="9"/>
        <v>164.27070000000001</v>
      </c>
      <c r="H17" s="184">
        <f t="shared" si="2"/>
        <v>16427.07</v>
      </c>
      <c r="I17" s="157">
        <f t="shared" si="10"/>
        <v>164.27070000000001</v>
      </c>
      <c r="J17" s="184">
        <f t="shared" si="3"/>
        <v>16427.07</v>
      </c>
      <c r="K17" s="157">
        <f t="shared" si="11"/>
        <v>164.27070000000001</v>
      </c>
      <c r="L17" s="184">
        <f t="shared" si="4"/>
        <v>16427.07</v>
      </c>
      <c r="M17" s="157">
        <f t="shared" si="12"/>
        <v>164.27070000000001</v>
      </c>
      <c r="N17" s="184">
        <f t="shared" si="5"/>
        <v>16427.07</v>
      </c>
      <c r="O17" s="157">
        <f t="shared" si="13"/>
        <v>164.27070000000001</v>
      </c>
      <c r="P17" s="184">
        <f t="shared" si="6"/>
        <v>16427.07</v>
      </c>
      <c r="Q17" s="110"/>
    </row>
    <row r="18" spans="1:17" x14ac:dyDescent="0.2">
      <c r="A18" s="273" t="s">
        <v>173</v>
      </c>
      <c r="B18" s="274"/>
      <c r="C18" s="183">
        <f t="shared" si="7"/>
        <v>169.2</v>
      </c>
      <c r="D18" s="184">
        <f t="shared" si="0"/>
        <v>16920</v>
      </c>
      <c r="E18" s="157">
        <f t="shared" si="8"/>
        <v>169.19880000000001</v>
      </c>
      <c r="F18" s="184">
        <f t="shared" si="1"/>
        <v>16919.88</v>
      </c>
      <c r="G18" s="157">
        <f t="shared" si="9"/>
        <v>169.19880000000001</v>
      </c>
      <c r="H18" s="184">
        <f t="shared" si="2"/>
        <v>16919.88</v>
      </c>
      <c r="I18" s="157">
        <f t="shared" si="10"/>
        <v>169.19880000000001</v>
      </c>
      <c r="J18" s="184">
        <f t="shared" si="3"/>
        <v>16919.88</v>
      </c>
      <c r="K18" s="157">
        <f t="shared" si="11"/>
        <v>169.19880000000001</v>
      </c>
      <c r="L18" s="184">
        <f t="shared" si="4"/>
        <v>16919.88</v>
      </c>
      <c r="M18" s="157">
        <f t="shared" si="12"/>
        <v>169.19880000000001</v>
      </c>
      <c r="N18" s="184">
        <f t="shared" si="5"/>
        <v>16919.88</v>
      </c>
      <c r="O18" s="157">
        <f t="shared" si="13"/>
        <v>169.19880000000001</v>
      </c>
      <c r="P18" s="184">
        <f t="shared" si="6"/>
        <v>16919.88</v>
      </c>
      <c r="Q18" s="110"/>
    </row>
    <row r="19" spans="1:17" x14ac:dyDescent="0.2">
      <c r="A19" s="273" t="s">
        <v>174</v>
      </c>
      <c r="B19" s="274"/>
      <c r="C19" s="183">
        <f t="shared" si="7"/>
        <v>174.28</v>
      </c>
      <c r="D19" s="184">
        <f t="shared" si="0"/>
        <v>17428</v>
      </c>
      <c r="E19" s="157">
        <f t="shared" si="8"/>
        <v>174.2748</v>
      </c>
      <c r="F19" s="184">
        <f t="shared" si="1"/>
        <v>17427.48</v>
      </c>
      <c r="G19" s="157">
        <f t="shared" si="9"/>
        <v>174.2748</v>
      </c>
      <c r="H19" s="184">
        <f t="shared" si="2"/>
        <v>17427.48</v>
      </c>
      <c r="I19" s="157">
        <f t="shared" si="10"/>
        <v>174.2748</v>
      </c>
      <c r="J19" s="184">
        <f t="shared" si="3"/>
        <v>17427.48</v>
      </c>
      <c r="K19" s="157">
        <f t="shared" si="11"/>
        <v>174.2748</v>
      </c>
      <c r="L19" s="184">
        <f t="shared" si="4"/>
        <v>17427.48</v>
      </c>
      <c r="M19" s="157">
        <f t="shared" si="12"/>
        <v>174.2748</v>
      </c>
      <c r="N19" s="184">
        <f t="shared" si="5"/>
        <v>17427.48</v>
      </c>
      <c r="O19" s="157">
        <f t="shared" si="13"/>
        <v>174.2748</v>
      </c>
      <c r="P19" s="184">
        <f t="shared" si="6"/>
        <v>17427.48</v>
      </c>
      <c r="Q19" s="110"/>
    </row>
    <row r="20" spans="1:17" s="147" customFormat="1" ht="15" x14ac:dyDescent="0.25">
      <c r="A20" s="247" t="s">
        <v>192</v>
      </c>
      <c r="B20" s="248"/>
      <c r="C20" s="185"/>
      <c r="D20" s="186">
        <f>SUM(D11:D19)</f>
        <v>139763.42122909633</v>
      </c>
      <c r="E20" s="143"/>
      <c r="F20" s="145">
        <f>SUM(F11:F19)</f>
        <v>139763.03000000003</v>
      </c>
      <c r="G20" s="143"/>
      <c r="H20" s="145">
        <f>SUM(H11:H19)</f>
        <v>139763.03000000003</v>
      </c>
      <c r="I20" s="143"/>
      <c r="J20" s="145">
        <f>SUM(J11:J19)</f>
        <v>139763.03000000003</v>
      </c>
      <c r="K20" s="143"/>
      <c r="L20" s="145">
        <f>SUM(L11:L19)</f>
        <v>139763.03000000003</v>
      </c>
      <c r="M20" s="143"/>
      <c r="N20" s="145">
        <f>SUM(N11:N19)</f>
        <v>139763.03000000003</v>
      </c>
      <c r="O20" s="143"/>
      <c r="P20" s="145">
        <f>SUM(P11:P19)</f>
        <v>139763.03000000003</v>
      </c>
      <c r="Q20" s="187"/>
    </row>
    <row r="21" spans="1:17" ht="15" thickBot="1" x14ac:dyDescent="0.25">
      <c r="A21" s="108"/>
      <c r="B21" s="109"/>
      <c r="C21" s="109"/>
      <c r="D21" s="109"/>
      <c r="E21" s="109"/>
      <c r="F21" s="109"/>
      <c r="G21" s="109"/>
      <c r="H21" s="109"/>
      <c r="I21" s="109"/>
      <c r="J21" s="109"/>
      <c r="K21" s="109"/>
      <c r="L21" s="109"/>
      <c r="M21" s="109"/>
      <c r="N21" s="109"/>
      <c r="O21" s="109"/>
      <c r="P21" s="109"/>
      <c r="Q21" s="110"/>
    </row>
    <row r="22" spans="1:17" ht="15.75" thickBot="1" x14ac:dyDescent="0.3">
      <c r="A22" s="238" t="s">
        <v>193</v>
      </c>
      <c r="B22" s="239"/>
      <c r="C22" s="148">
        <f>SUM(D20:P20)</f>
        <v>978341.60122909653</v>
      </c>
      <c r="D22" s="149"/>
      <c r="E22" s="109"/>
      <c r="F22" s="109"/>
      <c r="G22" s="109"/>
      <c r="H22" s="109"/>
      <c r="I22" s="109"/>
      <c r="J22" s="109"/>
      <c r="K22" s="109"/>
      <c r="L22" s="109"/>
      <c r="M22" s="109"/>
      <c r="N22" s="109"/>
      <c r="O22" s="109"/>
      <c r="P22" s="109"/>
      <c r="Q22" s="110"/>
    </row>
    <row r="23" spans="1:17" x14ac:dyDescent="0.2">
      <c r="A23" s="108"/>
      <c r="B23" s="109"/>
      <c r="C23" s="109"/>
      <c r="D23" s="109"/>
      <c r="E23" s="109"/>
      <c r="F23" s="109"/>
      <c r="G23" s="109"/>
      <c r="H23" s="109"/>
      <c r="I23" s="109"/>
      <c r="J23" s="109"/>
      <c r="K23" s="109"/>
      <c r="L23" s="109"/>
      <c r="M23" s="109"/>
      <c r="N23" s="109"/>
      <c r="O23" s="109"/>
      <c r="P23" s="109"/>
      <c r="Q23" s="110"/>
    </row>
    <row r="24" spans="1:17" x14ac:dyDescent="0.2">
      <c r="A24" s="135" t="s">
        <v>155</v>
      </c>
      <c r="B24" s="109"/>
      <c r="C24" s="151">
        <v>0.03</v>
      </c>
      <c r="D24" s="109"/>
      <c r="E24" s="109"/>
      <c r="F24" s="109"/>
      <c r="G24" s="109"/>
      <c r="H24" s="109"/>
      <c r="I24" s="109"/>
      <c r="J24" s="109"/>
      <c r="K24" s="109"/>
      <c r="L24" s="109"/>
      <c r="M24" s="109"/>
      <c r="N24" s="109"/>
      <c r="O24" s="109"/>
      <c r="P24" s="109"/>
      <c r="Q24" s="110"/>
    </row>
    <row r="25" spans="1:17" x14ac:dyDescent="0.2">
      <c r="A25" s="135" t="s">
        <v>185</v>
      </c>
      <c r="B25" s="109"/>
      <c r="C25" s="188">
        <v>137.57421229096329</v>
      </c>
      <c r="D25" s="109"/>
      <c r="E25" s="109"/>
      <c r="F25" s="109"/>
      <c r="G25" s="109"/>
      <c r="H25" s="109"/>
      <c r="I25" s="109"/>
      <c r="J25" s="109"/>
      <c r="K25" s="109"/>
      <c r="L25" s="109"/>
      <c r="M25" s="109"/>
      <c r="N25" s="109"/>
      <c r="O25" s="109"/>
      <c r="P25" s="109"/>
      <c r="Q25" s="110"/>
    </row>
    <row r="26" spans="1:17" ht="15" thickBot="1" x14ac:dyDescent="0.25">
      <c r="A26" s="172" t="s">
        <v>157</v>
      </c>
      <c r="B26" s="155"/>
      <c r="C26" s="155"/>
      <c r="D26" s="155"/>
      <c r="E26" s="158">
        <v>1</v>
      </c>
      <c r="F26" s="155"/>
      <c r="G26" s="158">
        <v>1</v>
      </c>
      <c r="H26" s="155"/>
      <c r="I26" s="158">
        <v>1</v>
      </c>
      <c r="J26" s="155"/>
      <c r="K26" s="158">
        <v>1</v>
      </c>
      <c r="L26" s="155"/>
      <c r="M26" s="158">
        <v>1</v>
      </c>
      <c r="N26" s="155"/>
      <c r="O26" s="158">
        <v>1</v>
      </c>
      <c r="P26" s="155"/>
      <c r="Q26" s="156"/>
    </row>
    <row r="28" spans="1:17" ht="15" thickBot="1" x14ac:dyDescent="0.25"/>
    <row r="29" spans="1:17" ht="15" x14ac:dyDescent="0.25">
      <c r="A29" s="257" t="s">
        <v>194</v>
      </c>
      <c r="B29" s="258"/>
      <c r="C29" s="258"/>
      <c r="D29" s="258"/>
      <c r="E29" s="258"/>
      <c r="F29" s="258"/>
      <c r="G29" s="258"/>
      <c r="H29" s="258"/>
      <c r="I29" s="258"/>
      <c r="J29" s="258"/>
      <c r="K29" s="258"/>
      <c r="L29" s="258"/>
      <c r="M29" s="258"/>
      <c r="N29" s="258"/>
      <c r="O29" s="258"/>
      <c r="P29" s="258"/>
      <c r="Q29" s="259"/>
    </row>
    <row r="30" spans="1:17" x14ac:dyDescent="0.2">
      <c r="A30" s="108"/>
      <c r="B30" s="109"/>
      <c r="C30" s="109"/>
      <c r="D30" s="109"/>
      <c r="E30" s="109"/>
      <c r="F30" s="109"/>
      <c r="G30" s="109"/>
      <c r="H30" s="109"/>
      <c r="I30" s="109"/>
      <c r="J30" s="109"/>
      <c r="K30" s="109"/>
      <c r="L30" s="109"/>
      <c r="M30" s="109"/>
      <c r="N30" s="109"/>
      <c r="O30" s="109"/>
      <c r="P30" s="109"/>
      <c r="Q30" s="110"/>
    </row>
    <row r="31" spans="1:17" ht="15" x14ac:dyDescent="0.25">
      <c r="A31" s="275"/>
      <c r="B31" s="276"/>
      <c r="C31" s="260" t="s">
        <v>130</v>
      </c>
      <c r="D31" s="261"/>
      <c r="E31" s="260" t="s">
        <v>131</v>
      </c>
      <c r="F31" s="261"/>
      <c r="G31" s="260" t="s">
        <v>132</v>
      </c>
      <c r="H31" s="261"/>
      <c r="I31" s="260" t="s">
        <v>133</v>
      </c>
      <c r="J31" s="261"/>
      <c r="K31" s="260" t="s">
        <v>134</v>
      </c>
      <c r="L31" s="261"/>
      <c r="M31" s="260" t="s">
        <v>135</v>
      </c>
      <c r="N31" s="261"/>
      <c r="O31" s="260" t="s">
        <v>136</v>
      </c>
      <c r="P31" s="261"/>
      <c r="Q31" s="110"/>
    </row>
    <row r="32" spans="1:17" ht="15" hidden="1" customHeight="1" x14ac:dyDescent="0.25">
      <c r="A32" s="174"/>
      <c r="B32" s="175" t="s">
        <v>137</v>
      </c>
      <c r="C32" s="114" t="s">
        <v>138</v>
      </c>
      <c r="D32" s="115"/>
      <c r="E32" s="114" t="s">
        <v>139</v>
      </c>
      <c r="F32" s="115"/>
      <c r="G32" s="114" t="s">
        <v>140</v>
      </c>
      <c r="H32" s="115"/>
      <c r="I32" s="114" t="s">
        <v>141</v>
      </c>
      <c r="J32" s="115"/>
      <c r="K32" s="114" t="s">
        <v>142</v>
      </c>
      <c r="L32" s="115"/>
      <c r="M32" s="114" t="s">
        <v>143</v>
      </c>
      <c r="N32" s="115"/>
      <c r="O32" s="114" t="s">
        <v>144</v>
      </c>
      <c r="P32" s="115"/>
      <c r="Q32" s="110"/>
    </row>
    <row r="33" spans="1:17" s="123" customFormat="1" ht="15" x14ac:dyDescent="0.25">
      <c r="A33" s="247" t="s">
        <v>159</v>
      </c>
      <c r="B33" s="251"/>
      <c r="C33" s="119">
        <v>0</v>
      </c>
      <c r="D33" s="121">
        <v>50000</v>
      </c>
      <c r="E33" s="119">
        <v>50001</v>
      </c>
      <c r="F33" s="121">
        <v>100000</v>
      </c>
      <c r="G33" s="119">
        <v>100001</v>
      </c>
      <c r="H33" s="121">
        <v>150000</v>
      </c>
      <c r="I33" s="119">
        <v>150001</v>
      </c>
      <c r="J33" s="121">
        <v>200000</v>
      </c>
      <c r="K33" s="119">
        <v>200001</v>
      </c>
      <c r="L33" s="121">
        <v>250000</v>
      </c>
      <c r="M33" s="119">
        <v>250001</v>
      </c>
      <c r="N33" s="121">
        <v>300000</v>
      </c>
      <c r="O33" s="119">
        <v>300001</v>
      </c>
      <c r="P33" s="176">
        <f>O33+49999</f>
        <v>350000</v>
      </c>
      <c r="Q33" s="177"/>
    </row>
    <row r="34" spans="1:17" s="105" customFormat="1" ht="15" x14ac:dyDescent="0.25">
      <c r="A34" s="275" t="s">
        <v>191</v>
      </c>
      <c r="B34" s="276"/>
      <c r="C34" s="254">
        <v>100</v>
      </c>
      <c r="D34" s="256"/>
      <c r="E34" s="254">
        <v>100</v>
      </c>
      <c r="F34" s="256"/>
      <c r="G34" s="254">
        <v>100</v>
      </c>
      <c r="H34" s="256"/>
      <c r="I34" s="254">
        <v>100</v>
      </c>
      <c r="J34" s="256"/>
      <c r="K34" s="254">
        <v>100</v>
      </c>
      <c r="L34" s="256"/>
      <c r="M34" s="254">
        <v>100</v>
      </c>
      <c r="N34" s="256"/>
      <c r="O34" s="240">
        <v>100</v>
      </c>
      <c r="P34" s="241"/>
      <c r="Q34" s="189"/>
    </row>
    <row r="35" spans="1:17" s="104" customFormat="1" ht="15" x14ac:dyDescent="0.25">
      <c r="A35" s="271" t="s">
        <v>163</v>
      </c>
      <c r="B35" s="272"/>
      <c r="C35" s="180" t="s">
        <v>180</v>
      </c>
      <c r="D35" s="181" t="s">
        <v>181</v>
      </c>
      <c r="E35" s="130" t="s">
        <v>149</v>
      </c>
      <c r="F35" s="132" t="s">
        <v>151</v>
      </c>
      <c r="G35" s="130" t="s">
        <v>149</v>
      </c>
      <c r="H35" s="132" t="s">
        <v>151</v>
      </c>
      <c r="I35" s="130" t="s">
        <v>149</v>
      </c>
      <c r="J35" s="132" t="s">
        <v>151</v>
      </c>
      <c r="K35" s="163"/>
      <c r="L35" s="132" t="s">
        <v>151</v>
      </c>
      <c r="M35" s="130" t="s">
        <v>149</v>
      </c>
      <c r="N35" s="132" t="s">
        <v>151</v>
      </c>
      <c r="O35" s="130" t="s">
        <v>149</v>
      </c>
      <c r="P35" s="132" t="s">
        <v>151</v>
      </c>
      <c r="Q35" s="182"/>
    </row>
    <row r="36" spans="1:17" x14ac:dyDescent="0.2">
      <c r="A36" s="273" t="s">
        <v>166</v>
      </c>
      <c r="B36" s="274"/>
      <c r="C36" s="183">
        <f>C50</f>
        <v>0</v>
      </c>
      <c r="D36" s="184">
        <f t="shared" ref="D36:D44" si="14">C36*C$34</f>
        <v>0</v>
      </c>
      <c r="E36" s="157">
        <f>ROUND(C36*E$51,4)</f>
        <v>0</v>
      </c>
      <c r="F36" s="184">
        <f t="shared" ref="F36:F44" si="15">E36*E$34</f>
        <v>0</v>
      </c>
      <c r="G36" s="157">
        <f>ROUND(E36*G$51,4)</f>
        <v>0</v>
      </c>
      <c r="H36" s="184">
        <f t="shared" ref="H36:H44" si="16">G36*G$34</f>
        <v>0</v>
      </c>
      <c r="I36" s="157">
        <f>ROUND(G36*I$51,4)</f>
        <v>0</v>
      </c>
      <c r="J36" s="184">
        <f t="shared" ref="J36:J44" si="17">I36*I$34</f>
        <v>0</v>
      </c>
      <c r="K36" s="157">
        <f>ROUND(I36*K$51,4)</f>
        <v>0</v>
      </c>
      <c r="L36" s="184">
        <f t="shared" ref="L36:L44" si="18">K36*K$34</f>
        <v>0</v>
      </c>
      <c r="M36" s="157">
        <f>ROUND(K36*M$51,4)</f>
        <v>0</v>
      </c>
      <c r="N36" s="184">
        <f t="shared" ref="N36:N44" si="19">M36*M$34</f>
        <v>0</v>
      </c>
      <c r="O36" s="157">
        <f>ROUND(M36*O$51,4)</f>
        <v>0</v>
      </c>
      <c r="P36" s="184">
        <f t="shared" ref="P36:P44" si="20">O36*O$34</f>
        <v>0</v>
      </c>
      <c r="Q36" s="110"/>
    </row>
    <row r="37" spans="1:17" x14ac:dyDescent="0.2">
      <c r="A37" s="273" t="s">
        <v>167</v>
      </c>
      <c r="B37" s="274"/>
      <c r="C37" s="183">
        <f t="shared" ref="C37:C44" si="21">ROUND(C36*(1+$C$49),2)</f>
        <v>0</v>
      </c>
      <c r="D37" s="184">
        <f t="shared" si="14"/>
        <v>0</v>
      </c>
      <c r="E37" s="157">
        <f t="shared" ref="E37:E44" si="22">ROUND(E36*(1+$C$49),4)</f>
        <v>0</v>
      </c>
      <c r="F37" s="184">
        <f t="shared" si="15"/>
        <v>0</v>
      </c>
      <c r="G37" s="157">
        <f t="shared" ref="G37:G44" si="23">ROUND(G36*(1+$C$49),4)</f>
        <v>0</v>
      </c>
      <c r="H37" s="184">
        <f t="shared" si="16"/>
        <v>0</v>
      </c>
      <c r="I37" s="157">
        <f t="shared" ref="I37:I44" si="24">ROUND(I36*(1+$C$49),4)</f>
        <v>0</v>
      </c>
      <c r="J37" s="184">
        <f t="shared" si="17"/>
        <v>0</v>
      </c>
      <c r="K37" s="157">
        <f t="shared" ref="K37:K44" si="25">ROUND(K36*(1+$C$49),4)</f>
        <v>0</v>
      </c>
      <c r="L37" s="184">
        <f t="shared" si="18"/>
        <v>0</v>
      </c>
      <c r="M37" s="157">
        <f t="shared" ref="M37:M44" si="26">ROUND(M36*(1+$C$49),4)</f>
        <v>0</v>
      </c>
      <c r="N37" s="184">
        <f t="shared" si="19"/>
        <v>0</v>
      </c>
      <c r="O37" s="157">
        <f t="shared" ref="O37:O44" si="27">ROUND(O36*(1+$C$49),4)</f>
        <v>0</v>
      </c>
      <c r="P37" s="184">
        <f t="shared" si="20"/>
        <v>0</v>
      </c>
      <c r="Q37" s="110"/>
    </row>
    <row r="38" spans="1:17" x14ac:dyDescent="0.2">
      <c r="A38" s="273" t="s">
        <v>168</v>
      </c>
      <c r="B38" s="274"/>
      <c r="C38" s="183">
        <f t="shared" si="21"/>
        <v>0</v>
      </c>
      <c r="D38" s="184">
        <f t="shared" si="14"/>
        <v>0</v>
      </c>
      <c r="E38" s="157">
        <f t="shared" si="22"/>
        <v>0</v>
      </c>
      <c r="F38" s="184">
        <f t="shared" si="15"/>
        <v>0</v>
      </c>
      <c r="G38" s="157">
        <f t="shared" si="23"/>
        <v>0</v>
      </c>
      <c r="H38" s="184">
        <f t="shared" si="16"/>
        <v>0</v>
      </c>
      <c r="I38" s="157">
        <f t="shared" si="24"/>
        <v>0</v>
      </c>
      <c r="J38" s="184">
        <f t="shared" si="17"/>
        <v>0</v>
      </c>
      <c r="K38" s="157">
        <f t="shared" si="25"/>
        <v>0</v>
      </c>
      <c r="L38" s="184">
        <f t="shared" si="18"/>
        <v>0</v>
      </c>
      <c r="M38" s="157">
        <f t="shared" si="26"/>
        <v>0</v>
      </c>
      <c r="N38" s="184">
        <f t="shared" si="19"/>
        <v>0</v>
      </c>
      <c r="O38" s="157">
        <f t="shared" si="27"/>
        <v>0</v>
      </c>
      <c r="P38" s="184">
        <f t="shared" si="20"/>
        <v>0</v>
      </c>
      <c r="Q38" s="110"/>
    </row>
    <row r="39" spans="1:17" x14ac:dyDescent="0.2">
      <c r="A39" s="273" t="s">
        <v>169</v>
      </c>
      <c r="B39" s="274"/>
      <c r="C39" s="183">
        <f t="shared" si="21"/>
        <v>0</v>
      </c>
      <c r="D39" s="184">
        <f t="shared" si="14"/>
        <v>0</v>
      </c>
      <c r="E39" s="157">
        <f t="shared" si="22"/>
        <v>0</v>
      </c>
      <c r="F39" s="184">
        <f t="shared" si="15"/>
        <v>0</v>
      </c>
      <c r="G39" s="157">
        <f t="shared" si="23"/>
        <v>0</v>
      </c>
      <c r="H39" s="184">
        <f t="shared" si="16"/>
        <v>0</v>
      </c>
      <c r="I39" s="157">
        <f t="shared" si="24"/>
        <v>0</v>
      </c>
      <c r="J39" s="184">
        <f t="shared" si="17"/>
        <v>0</v>
      </c>
      <c r="K39" s="157">
        <f t="shared" si="25"/>
        <v>0</v>
      </c>
      <c r="L39" s="184">
        <f t="shared" si="18"/>
        <v>0</v>
      </c>
      <c r="M39" s="157">
        <f t="shared" si="26"/>
        <v>0</v>
      </c>
      <c r="N39" s="184">
        <f t="shared" si="19"/>
        <v>0</v>
      </c>
      <c r="O39" s="157">
        <f t="shared" si="27"/>
        <v>0</v>
      </c>
      <c r="P39" s="184">
        <f t="shared" si="20"/>
        <v>0</v>
      </c>
      <c r="Q39" s="110"/>
    </row>
    <row r="40" spans="1:17" x14ac:dyDescent="0.2">
      <c r="A40" s="273" t="s">
        <v>170</v>
      </c>
      <c r="B40" s="274"/>
      <c r="C40" s="183">
        <f t="shared" si="21"/>
        <v>0</v>
      </c>
      <c r="D40" s="184">
        <f t="shared" si="14"/>
        <v>0</v>
      </c>
      <c r="E40" s="157">
        <f t="shared" si="22"/>
        <v>0</v>
      </c>
      <c r="F40" s="184">
        <f t="shared" si="15"/>
        <v>0</v>
      </c>
      <c r="G40" s="157">
        <f t="shared" si="23"/>
        <v>0</v>
      </c>
      <c r="H40" s="184">
        <f t="shared" si="16"/>
        <v>0</v>
      </c>
      <c r="I40" s="157">
        <f t="shared" si="24"/>
        <v>0</v>
      </c>
      <c r="J40" s="184">
        <f t="shared" si="17"/>
        <v>0</v>
      </c>
      <c r="K40" s="157">
        <f t="shared" si="25"/>
        <v>0</v>
      </c>
      <c r="L40" s="184">
        <f t="shared" si="18"/>
        <v>0</v>
      </c>
      <c r="M40" s="157">
        <f t="shared" si="26"/>
        <v>0</v>
      </c>
      <c r="N40" s="184">
        <f t="shared" si="19"/>
        <v>0</v>
      </c>
      <c r="O40" s="157">
        <f t="shared" si="27"/>
        <v>0</v>
      </c>
      <c r="P40" s="184">
        <f t="shared" si="20"/>
        <v>0</v>
      </c>
      <c r="Q40" s="110"/>
    </row>
    <row r="41" spans="1:17" x14ac:dyDescent="0.2">
      <c r="A41" s="273" t="s">
        <v>171</v>
      </c>
      <c r="B41" s="274"/>
      <c r="C41" s="183">
        <f t="shared" si="21"/>
        <v>0</v>
      </c>
      <c r="D41" s="184">
        <f t="shared" si="14"/>
        <v>0</v>
      </c>
      <c r="E41" s="157">
        <f t="shared" si="22"/>
        <v>0</v>
      </c>
      <c r="F41" s="184">
        <f t="shared" si="15"/>
        <v>0</v>
      </c>
      <c r="G41" s="157">
        <f t="shared" si="23"/>
        <v>0</v>
      </c>
      <c r="H41" s="184">
        <f t="shared" si="16"/>
        <v>0</v>
      </c>
      <c r="I41" s="157">
        <f t="shared" si="24"/>
        <v>0</v>
      </c>
      <c r="J41" s="184">
        <f t="shared" si="17"/>
        <v>0</v>
      </c>
      <c r="K41" s="157">
        <f t="shared" si="25"/>
        <v>0</v>
      </c>
      <c r="L41" s="184">
        <f t="shared" si="18"/>
        <v>0</v>
      </c>
      <c r="M41" s="157">
        <f t="shared" si="26"/>
        <v>0</v>
      </c>
      <c r="N41" s="184">
        <f t="shared" si="19"/>
        <v>0</v>
      </c>
      <c r="O41" s="157">
        <f t="shared" si="27"/>
        <v>0</v>
      </c>
      <c r="P41" s="184">
        <f t="shared" si="20"/>
        <v>0</v>
      </c>
      <c r="Q41" s="110"/>
    </row>
    <row r="42" spans="1:17" x14ac:dyDescent="0.2">
      <c r="A42" s="273" t="s">
        <v>172</v>
      </c>
      <c r="B42" s="274"/>
      <c r="C42" s="183">
        <f t="shared" si="21"/>
        <v>0</v>
      </c>
      <c r="D42" s="184">
        <f t="shared" si="14"/>
        <v>0</v>
      </c>
      <c r="E42" s="157">
        <f t="shared" si="22"/>
        <v>0</v>
      </c>
      <c r="F42" s="184">
        <f t="shared" si="15"/>
        <v>0</v>
      </c>
      <c r="G42" s="157">
        <f t="shared" si="23"/>
        <v>0</v>
      </c>
      <c r="H42" s="184">
        <f t="shared" si="16"/>
        <v>0</v>
      </c>
      <c r="I42" s="157">
        <f t="shared" si="24"/>
        <v>0</v>
      </c>
      <c r="J42" s="184">
        <f t="shared" si="17"/>
        <v>0</v>
      </c>
      <c r="K42" s="157">
        <f t="shared" si="25"/>
        <v>0</v>
      </c>
      <c r="L42" s="184">
        <f t="shared" si="18"/>
        <v>0</v>
      </c>
      <c r="M42" s="157">
        <f t="shared" si="26"/>
        <v>0</v>
      </c>
      <c r="N42" s="184">
        <f t="shared" si="19"/>
        <v>0</v>
      </c>
      <c r="O42" s="157">
        <f t="shared" si="27"/>
        <v>0</v>
      </c>
      <c r="P42" s="184">
        <f t="shared" si="20"/>
        <v>0</v>
      </c>
      <c r="Q42" s="110"/>
    </row>
    <row r="43" spans="1:17" x14ac:dyDescent="0.2">
      <c r="A43" s="273" t="s">
        <v>173</v>
      </c>
      <c r="B43" s="274"/>
      <c r="C43" s="183">
        <f t="shared" si="21"/>
        <v>0</v>
      </c>
      <c r="D43" s="184">
        <f t="shared" si="14"/>
        <v>0</v>
      </c>
      <c r="E43" s="157">
        <f t="shared" si="22"/>
        <v>0</v>
      </c>
      <c r="F43" s="184">
        <f t="shared" si="15"/>
        <v>0</v>
      </c>
      <c r="G43" s="157">
        <f t="shared" si="23"/>
        <v>0</v>
      </c>
      <c r="H43" s="184">
        <f t="shared" si="16"/>
        <v>0</v>
      </c>
      <c r="I43" s="157">
        <f t="shared" si="24"/>
        <v>0</v>
      </c>
      <c r="J43" s="184">
        <f t="shared" si="17"/>
        <v>0</v>
      </c>
      <c r="K43" s="157">
        <f t="shared" si="25"/>
        <v>0</v>
      </c>
      <c r="L43" s="184">
        <f t="shared" si="18"/>
        <v>0</v>
      </c>
      <c r="M43" s="157">
        <f t="shared" si="26"/>
        <v>0</v>
      </c>
      <c r="N43" s="184">
        <f t="shared" si="19"/>
        <v>0</v>
      </c>
      <c r="O43" s="157">
        <f t="shared" si="27"/>
        <v>0</v>
      </c>
      <c r="P43" s="184">
        <f t="shared" si="20"/>
        <v>0</v>
      </c>
      <c r="Q43" s="110"/>
    </row>
    <row r="44" spans="1:17" x14ac:dyDescent="0.2">
      <c r="A44" s="273" t="s">
        <v>174</v>
      </c>
      <c r="B44" s="274"/>
      <c r="C44" s="183">
        <f t="shared" si="21"/>
        <v>0</v>
      </c>
      <c r="D44" s="184">
        <f t="shared" si="14"/>
        <v>0</v>
      </c>
      <c r="E44" s="157">
        <f t="shared" si="22"/>
        <v>0</v>
      </c>
      <c r="F44" s="184">
        <f t="shared" si="15"/>
        <v>0</v>
      </c>
      <c r="G44" s="157">
        <f t="shared" si="23"/>
        <v>0</v>
      </c>
      <c r="H44" s="184">
        <f t="shared" si="16"/>
        <v>0</v>
      </c>
      <c r="I44" s="157">
        <f t="shared" si="24"/>
        <v>0</v>
      </c>
      <c r="J44" s="184">
        <f t="shared" si="17"/>
        <v>0</v>
      </c>
      <c r="K44" s="157">
        <f t="shared" si="25"/>
        <v>0</v>
      </c>
      <c r="L44" s="184">
        <f t="shared" si="18"/>
        <v>0</v>
      </c>
      <c r="M44" s="157">
        <f t="shared" si="26"/>
        <v>0</v>
      </c>
      <c r="N44" s="184">
        <f t="shared" si="19"/>
        <v>0</v>
      </c>
      <c r="O44" s="157">
        <f t="shared" si="27"/>
        <v>0</v>
      </c>
      <c r="P44" s="184">
        <f t="shared" si="20"/>
        <v>0</v>
      </c>
      <c r="Q44" s="110"/>
    </row>
    <row r="45" spans="1:17" s="147" customFormat="1" ht="15" x14ac:dyDescent="0.25">
      <c r="A45" s="247" t="s">
        <v>192</v>
      </c>
      <c r="B45" s="248"/>
      <c r="C45" s="185"/>
      <c r="D45" s="186">
        <f>SUM(D36:D44)</f>
        <v>0</v>
      </c>
      <c r="E45" s="143"/>
      <c r="F45" s="145">
        <f>SUM(F36:F44)</f>
        <v>0</v>
      </c>
      <c r="G45" s="143"/>
      <c r="H45" s="145">
        <f>SUM(H36:H44)</f>
        <v>0</v>
      </c>
      <c r="I45" s="143"/>
      <c r="J45" s="145">
        <f>SUM(J36:J44)</f>
        <v>0</v>
      </c>
      <c r="K45" s="143"/>
      <c r="L45" s="145">
        <f>SUM(L36:L44)</f>
        <v>0</v>
      </c>
      <c r="M45" s="143"/>
      <c r="N45" s="145">
        <f>SUM(N36:N44)</f>
        <v>0</v>
      </c>
      <c r="O45" s="143"/>
      <c r="P45" s="145">
        <f>SUM(P36:P44)</f>
        <v>0</v>
      </c>
      <c r="Q45" s="187"/>
    </row>
    <row r="46" spans="1:17" ht="15" thickBot="1" x14ac:dyDescent="0.25">
      <c r="A46" s="108"/>
      <c r="B46" s="109"/>
      <c r="C46" s="109"/>
      <c r="D46" s="109"/>
      <c r="E46" s="109"/>
      <c r="F46" s="109"/>
      <c r="G46" s="109"/>
      <c r="H46" s="109"/>
      <c r="I46" s="109"/>
      <c r="J46" s="109"/>
      <c r="K46" s="109"/>
      <c r="L46" s="109"/>
      <c r="M46" s="109"/>
      <c r="N46" s="109"/>
      <c r="O46" s="109"/>
      <c r="P46" s="109"/>
      <c r="Q46" s="110"/>
    </row>
    <row r="47" spans="1:17" ht="15.75" thickBot="1" x14ac:dyDescent="0.3">
      <c r="A47" s="238" t="s">
        <v>193</v>
      </c>
      <c r="B47" s="239"/>
      <c r="C47" s="148">
        <f>SUM(D45:P45)</f>
        <v>0</v>
      </c>
      <c r="D47" s="149"/>
      <c r="E47" s="109"/>
      <c r="F47" s="109"/>
      <c r="G47" s="109"/>
      <c r="H47" s="109"/>
      <c r="I47" s="109"/>
      <c r="J47" s="109"/>
      <c r="K47" s="109"/>
      <c r="L47" s="109"/>
      <c r="M47" s="109"/>
      <c r="N47" s="109"/>
      <c r="O47" s="109"/>
      <c r="P47" s="109"/>
      <c r="Q47" s="110"/>
    </row>
    <row r="48" spans="1:17" x14ac:dyDescent="0.2">
      <c r="A48" s="108"/>
      <c r="B48" s="109"/>
      <c r="C48" s="109"/>
      <c r="D48" s="109"/>
      <c r="E48" s="109"/>
      <c r="F48" s="109"/>
      <c r="G48" s="109"/>
      <c r="H48" s="109"/>
      <c r="I48" s="109"/>
      <c r="J48" s="109"/>
      <c r="K48" s="109"/>
      <c r="L48" s="109"/>
      <c r="M48" s="109"/>
      <c r="N48" s="109"/>
      <c r="O48" s="109"/>
      <c r="P48" s="109"/>
      <c r="Q48" s="110"/>
    </row>
    <row r="49" spans="1:17" x14ac:dyDescent="0.2">
      <c r="A49" s="135" t="s">
        <v>155</v>
      </c>
      <c r="B49" s="109"/>
      <c r="C49" s="151">
        <v>0</v>
      </c>
      <c r="D49" s="109"/>
      <c r="E49" s="109"/>
      <c r="F49" s="109"/>
      <c r="G49" s="109"/>
      <c r="H49" s="109"/>
      <c r="I49" s="109"/>
      <c r="J49" s="109"/>
      <c r="K49" s="109"/>
      <c r="L49" s="109"/>
      <c r="M49" s="109"/>
      <c r="N49" s="109"/>
      <c r="O49" s="109"/>
      <c r="P49" s="109"/>
      <c r="Q49" s="110"/>
    </row>
    <row r="50" spans="1:17" x14ac:dyDescent="0.2">
      <c r="A50" s="135" t="s">
        <v>185</v>
      </c>
      <c r="B50" s="109"/>
      <c r="C50" s="188">
        <v>0</v>
      </c>
      <c r="D50" s="109"/>
      <c r="E50" s="109"/>
      <c r="F50" s="109"/>
      <c r="G50" s="109"/>
      <c r="H50" s="109"/>
      <c r="I50" s="109"/>
      <c r="J50" s="109"/>
      <c r="K50" s="109"/>
      <c r="L50" s="109"/>
      <c r="M50" s="109"/>
      <c r="N50" s="109"/>
      <c r="O50" s="109"/>
      <c r="P50" s="109"/>
      <c r="Q50" s="110"/>
    </row>
    <row r="51" spans="1:17" ht="15" thickBot="1" x14ac:dyDescent="0.25">
      <c r="A51" s="172" t="s">
        <v>157</v>
      </c>
      <c r="B51" s="155"/>
      <c r="C51" s="155"/>
      <c r="D51" s="155"/>
      <c r="E51" s="158">
        <v>1</v>
      </c>
      <c r="F51" s="155"/>
      <c r="G51" s="158">
        <v>1</v>
      </c>
      <c r="H51" s="155"/>
      <c r="I51" s="158">
        <v>1</v>
      </c>
      <c r="J51" s="155"/>
      <c r="K51" s="158">
        <v>1</v>
      </c>
      <c r="L51" s="155"/>
      <c r="M51" s="158">
        <v>1</v>
      </c>
      <c r="N51" s="155"/>
      <c r="O51" s="158">
        <v>1</v>
      </c>
      <c r="P51" s="155"/>
      <c r="Q51" s="156"/>
    </row>
  </sheetData>
  <mergeCells count="61">
    <mergeCell ref="A1:Q1"/>
    <mergeCell ref="A4:Q4"/>
    <mergeCell ref="A6:B6"/>
    <mergeCell ref="C6:D6"/>
    <mergeCell ref="E6:F6"/>
    <mergeCell ref="G6:H6"/>
    <mergeCell ref="I6:J6"/>
    <mergeCell ref="K6:L6"/>
    <mergeCell ref="M6:N6"/>
    <mergeCell ref="O6:P6"/>
    <mergeCell ref="A8:B8"/>
    <mergeCell ref="A9:B9"/>
    <mergeCell ref="C9:D9"/>
    <mergeCell ref="E9:F9"/>
    <mergeCell ref="G9:H9"/>
    <mergeCell ref="A18:B18"/>
    <mergeCell ref="K9:L9"/>
    <mergeCell ref="M9:N9"/>
    <mergeCell ref="O9:P9"/>
    <mergeCell ref="A10:B10"/>
    <mergeCell ref="A11:B11"/>
    <mergeCell ref="A12:B12"/>
    <mergeCell ref="I9:J9"/>
    <mergeCell ref="A13:B13"/>
    <mergeCell ref="A14:B14"/>
    <mergeCell ref="A15:B15"/>
    <mergeCell ref="A16:B16"/>
    <mergeCell ref="A17:B17"/>
    <mergeCell ref="A19:B19"/>
    <mergeCell ref="A20:B20"/>
    <mergeCell ref="A22:B22"/>
    <mergeCell ref="A29:Q29"/>
    <mergeCell ref="A31:B31"/>
    <mergeCell ref="C31:D31"/>
    <mergeCell ref="E31:F31"/>
    <mergeCell ref="G31:H31"/>
    <mergeCell ref="I31:J31"/>
    <mergeCell ref="K31:L31"/>
    <mergeCell ref="A39:B39"/>
    <mergeCell ref="M31:N31"/>
    <mergeCell ref="O31:P31"/>
    <mergeCell ref="A33:B33"/>
    <mergeCell ref="A34:B34"/>
    <mergeCell ref="C34:D34"/>
    <mergeCell ref="E34:F34"/>
    <mergeCell ref="G34:H34"/>
    <mergeCell ref="I34:J34"/>
    <mergeCell ref="K34:L34"/>
    <mergeCell ref="M34:N34"/>
    <mergeCell ref="O34:P34"/>
    <mergeCell ref="A35:B35"/>
    <mergeCell ref="A36:B36"/>
    <mergeCell ref="A37:B37"/>
    <mergeCell ref="A38:B38"/>
    <mergeCell ref="A47:B47"/>
    <mergeCell ref="A40:B40"/>
    <mergeCell ref="A41:B41"/>
    <mergeCell ref="A42:B42"/>
    <mergeCell ref="A43:B43"/>
    <mergeCell ref="A44:B44"/>
    <mergeCell ref="A45:B45"/>
  </mergeCells>
  <hyperlinks>
    <hyperlink ref="H1" location="Index" display="Back to Index"/>
  </hyperlinks>
  <pageMargins left="0.25" right="0.25" top="0.25" bottom="0.25" header="0.3" footer="0.3"/>
  <pageSetup scale="40" fitToHeight="0" orientation="landscape" r:id="rId1"/>
  <headerFooter>
    <oddFooter>&amp;L&amp;G&amp;Rpage &amp;P of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36"/>
  <sheetViews>
    <sheetView view="pageBreakPreview" zoomScale="60" zoomScaleNormal="100" workbookViewId="0">
      <selection sqref="A1:S1"/>
    </sheetView>
  </sheetViews>
  <sheetFormatPr defaultRowHeight="14.25" x14ac:dyDescent="0.2"/>
  <cols>
    <col min="1" max="1" width="31.140625" style="106" customWidth="1"/>
    <col min="2" max="2" width="25" style="106" customWidth="1"/>
    <col min="3" max="3" width="20.5703125" style="106" customWidth="1"/>
    <col min="4" max="4" width="13.85546875" style="106" customWidth="1"/>
    <col min="5" max="7" width="12.7109375" style="106" customWidth="1"/>
    <col min="8" max="8" width="15.7109375" style="106" customWidth="1"/>
    <col min="9" max="9" width="19.28515625" style="106" bestFit="1" customWidth="1"/>
    <col min="10" max="10" width="16.85546875" style="106" customWidth="1"/>
    <col min="11" max="11" width="19.28515625" style="106" bestFit="1" customWidth="1"/>
    <col min="12" max="12" width="18.28515625" style="106" customWidth="1"/>
    <col min="13" max="13" width="20.85546875" style="106" customWidth="1"/>
    <col min="14" max="14" width="18.7109375" style="106" customWidth="1"/>
    <col min="15" max="15" width="21.5703125" style="106" bestFit="1" customWidth="1"/>
    <col min="16" max="16" width="18" style="106" bestFit="1" customWidth="1"/>
    <col min="17" max="17" width="21.85546875" style="106" bestFit="1" customWidth="1"/>
    <col min="18" max="18" width="17.28515625" style="106" bestFit="1" customWidth="1"/>
    <col min="19" max="19" width="21.85546875" style="106" bestFit="1" customWidth="1"/>
    <col min="20" max="16384" width="9.140625" style="106"/>
  </cols>
  <sheetData>
    <row r="1" spans="1:19" s="104" customFormat="1" ht="36.75" customHeight="1" x14ac:dyDescent="0.25">
      <c r="A1" s="264" t="s">
        <v>199</v>
      </c>
      <c r="B1" s="269"/>
      <c r="C1" s="269"/>
      <c r="D1" s="269"/>
      <c r="E1" s="269"/>
      <c r="F1" s="269"/>
      <c r="G1" s="269"/>
      <c r="H1" s="270"/>
      <c r="I1" s="269"/>
      <c r="J1" s="269"/>
      <c r="K1" s="269"/>
      <c r="L1" s="269"/>
      <c r="M1" s="269"/>
      <c r="N1" s="269"/>
      <c r="O1" s="269"/>
      <c r="P1" s="269"/>
      <c r="Q1" s="269"/>
      <c r="R1" s="269"/>
      <c r="S1" s="269"/>
    </row>
    <row r="3" spans="1:19" ht="15" thickBot="1" x14ac:dyDescent="0.25"/>
    <row r="4" spans="1:19" ht="15" x14ac:dyDescent="0.25">
      <c r="A4" s="257" t="s">
        <v>127</v>
      </c>
      <c r="B4" s="258"/>
      <c r="C4" s="258"/>
      <c r="D4" s="258"/>
      <c r="E4" s="258"/>
      <c r="F4" s="258"/>
      <c r="G4" s="258"/>
      <c r="H4" s="258"/>
      <c r="I4" s="258"/>
      <c r="J4" s="258"/>
      <c r="K4" s="258"/>
      <c r="L4" s="258"/>
      <c r="M4" s="258"/>
      <c r="N4" s="258"/>
      <c r="O4" s="258"/>
      <c r="P4" s="258"/>
      <c r="Q4" s="258"/>
      <c r="R4" s="258"/>
      <c r="S4" s="259"/>
    </row>
    <row r="5" spans="1:19" x14ac:dyDescent="0.2">
      <c r="A5" s="108"/>
      <c r="B5" s="109"/>
      <c r="C5" s="109"/>
      <c r="D5" s="109"/>
      <c r="E5" s="109"/>
      <c r="F5" s="109"/>
      <c r="G5" s="109"/>
      <c r="H5" s="109"/>
      <c r="I5" s="109"/>
      <c r="J5" s="109"/>
      <c r="K5" s="109"/>
      <c r="L5" s="109"/>
      <c r="M5" s="109"/>
      <c r="N5" s="109"/>
      <c r="O5" s="109"/>
      <c r="P5" s="109"/>
      <c r="Q5" s="109"/>
      <c r="R5" s="109"/>
      <c r="S5" s="110"/>
    </row>
    <row r="6" spans="1:19" ht="15" x14ac:dyDescent="0.25">
      <c r="A6" s="108"/>
      <c r="B6" s="111" t="s">
        <v>128</v>
      </c>
      <c r="C6" s="260" t="s">
        <v>129</v>
      </c>
      <c r="D6" s="261"/>
      <c r="E6" s="260" t="s">
        <v>130</v>
      </c>
      <c r="F6" s="262"/>
      <c r="G6" s="261"/>
      <c r="H6" s="260" t="s">
        <v>131</v>
      </c>
      <c r="I6" s="261"/>
      <c r="J6" s="260" t="s">
        <v>132</v>
      </c>
      <c r="K6" s="261"/>
      <c r="L6" s="260" t="s">
        <v>133</v>
      </c>
      <c r="M6" s="261"/>
      <c r="N6" s="260" t="s">
        <v>134</v>
      </c>
      <c r="O6" s="261"/>
      <c r="P6" s="260" t="s">
        <v>135</v>
      </c>
      <c r="Q6" s="261"/>
      <c r="R6" s="260" t="s">
        <v>136</v>
      </c>
      <c r="S6" s="263"/>
    </row>
    <row r="7" spans="1:19" ht="15" hidden="1" customHeight="1" x14ac:dyDescent="0.25">
      <c r="A7" s="108"/>
      <c r="B7" s="111" t="s">
        <v>137</v>
      </c>
      <c r="C7" s="112"/>
      <c r="D7" s="113"/>
      <c r="E7" s="114" t="s">
        <v>138</v>
      </c>
      <c r="F7" s="109"/>
      <c r="G7" s="115"/>
      <c r="H7" s="114" t="s">
        <v>139</v>
      </c>
      <c r="I7" s="115"/>
      <c r="J7" s="114" t="s">
        <v>140</v>
      </c>
      <c r="K7" s="115"/>
      <c r="L7" s="114" t="s">
        <v>141</v>
      </c>
      <c r="M7" s="115"/>
      <c r="N7" s="114" t="s">
        <v>142</v>
      </c>
      <c r="O7" s="115"/>
      <c r="P7" s="114" t="s">
        <v>143</v>
      </c>
      <c r="Q7" s="115"/>
      <c r="R7" s="114" t="s">
        <v>144</v>
      </c>
      <c r="S7" s="110"/>
    </row>
    <row r="8" spans="1:19" s="123" customFormat="1" ht="15" x14ac:dyDescent="0.25">
      <c r="A8" s="116"/>
      <c r="B8" s="111" t="s">
        <v>145</v>
      </c>
      <c r="C8" s="117">
        <v>0</v>
      </c>
      <c r="D8" s="118">
        <v>25000</v>
      </c>
      <c r="E8" s="119">
        <v>0</v>
      </c>
      <c r="F8" s="120"/>
      <c r="G8" s="121">
        <v>25000</v>
      </c>
      <c r="H8" s="119">
        <v>25001</v>
      </c>
      <c r="I8" s="121">
        <v>75000</v>
      </c>
      <c r="J8" s="119">
        <v>75001</v>
      </c>
      <c r="K8" s="121">
        <v>125000</v>
      </c>
      <c r="L8" s="119">
        <v>125001</v>
      </c>
      <c r="M8" s="121">
        <v>175000</v>
      </c>
      <c r="N8" s="119">
        <v>175001</v>
      </c>
      <c r="O8" s="121">
        <v>225000</v>
      </c>
      <c r="P8" s="119">
        <v>225001</v>
      </c>
      <c r="Q8" s="121">
        <v>275000</v>
      </c>
      <c r="R8" s="119">
        <v>275001</v>
      </c>
      <c r="S8" s="122">
        <f>R8+49999</f>
        <v>325000</v>
      </c>
    </row>
    <row r="9" spans="1:19" s="105" customFormat="1" ht="15" x14ac:dyDescent="0.25">
      <c r="A9" s="124"/>
      <c r="B9" s="125" t="s">
        <v>146</v>
      </c>
      <c r="C9" s="126"/>
      <c r="D9" s="127"/>
      <c r="E9" s="254" t="s">
        <v>147</v>
      </c>
      <c r="F9" s="255"/>
      <c r="G9" s="256"/>
      <c r="H9" s="240">
        <f>ROUND(MEDIAN(H8,I8),0)</f>
        <v>50001</v>
      </c>
      <c r="I9" s="241"/>
      <c r="J9" s="240">
        <f>ROUND(MEDIAN(J8,K8),0)</f>
        <v>100001</v>
      </c>
      <c r="K9" s="241"/>
      <c r="L9" s="240">
        <f>ROUND(MEDIAN(L8,M8),0)</f>
        <v>150001</v>
      </c>
      <c r="M9" s="241"/>
      <c r="N9" s="240">
        <f>ROUND(MEDIAN(N8,O8),0)</f>
        <v>200001</v>
      </c>
      <c r="O9" s="241"/>
      <c r="P9" s="240">
        <f>ROUND(MEDIAN(P8,Q8),0)</f>
        <v>250001</v>
      </c>
      <c r="Q9" s="241"/>
      <c r="R9" s="240">
        <f>ROUND(MEDIAN(R8,S8),0)</f>
        <v>300001</v>
      </c>
      <c r="S9" s="242"/>
    </row>
    <row r="10" spans="1:19" s="104" customFormat="1" ht="24.75" customHeight="1" x14ac:dyDescent="0.25">
      <c r="A10" s="128"/>
      <c r="B10" s="129"/>
      <c r="C10" s="243" t="s">
        <v>148</v>
      </c>
      <c r="D10" s="244"/>
      <c r="E10" s="130" t="s">
        <v>149</v>
      </c>
      <c r="F10" s="131" t="s">
        <v>150</v>
      </c>
      <c r="G10" s="132" t="s">
        <v>151</v>
      </c>
      <c r="H10" s="130" t="s">
        <v>149</v>
      </c>
      <c r="I10" s="132" t="s">
        <v>152</v>
      </c>
      <c r="J10" s="130" t="s">
        <v>149</v>
      </c>
      <c r="K10" s="132" t="s">
        <v>152</v>
      </c>
      <c r="L10" s="130" t="s">
        <v>149</v>
      </c>
      <c r="M10" s="132" t="s">
        <v>152</v>
      </c>
      <c r="N10" s="130" t="s">
        <v>149</v>
      </c>
      <c r="O10" s="132" t="s">
        <v>152</v>
      </c>
      <c r="P10" s="133" t="s">
        <v>149</v>
      </c>
      <c r="Q10" s="132" t="s">
        <v>152</v>
      </c>
      <c r="R10" s="130" t="s">
        <v>149</v>
      </c>
      <c r="S10" s="134" t="s">
        <v>152</v>
      </c>
    </row>
    <row r="11" spans="1:19" x14ac:dyDescent="0.2">
      <c r="A11" s="135" t="s">
        <v>118</v>
      </c>
      <c r="B11" s="109"/>
      <c r="C11" s="245">
        <v>2795704.1723914728</v>
      </c>
      <c r="D11" s="246"/>
      <c r="E11" s="136" t="s">
        <v>153</v>
      </c>
      <c r="F11" s="137" t="s">
        <v>153</v>
      </c>
      <c r="G11" s="138" t="s">
        <v>153</v>
      </c>
      <c r="H11" s="139">
        <v>9.6493119204657081</v>
      </c>
      <c r="I11" s="140">
        <f>ROUND((H$9-25000)*H11,2)</f>
        <v>241242.45</v>
      </c>
      <c r="J11" s="139">
        <v>8.1648054153043184</v>
      </c>
      <c r="K11" s="140">
        <f>ROUND((J$9-25000)*J11,2)</f>
        <v>612368.56999999995</v>
      </c>
      <c r="L11" s="139">
        <v>8.0241751709167985</v>
      </c>
      <c r="M11" s="140">
        <f>ROUND((L$9-25000)*L11,2)</f>
        <v>1003029.92</v>
      </c>
      <c r="N11" s="139">
        <v>7.8091603777553953</v>
      </c>
      <c r="O11" s="140">
        <f>ROUND((N$9-25000)*N11,2)</f>
        <v>1366610.88</v>
      </c>
      <c r="P11" s="139">
        <v>7.5585431410918771</v>
      </c>
      <c r="Q11" s="140">
        <f>ROUND((P$9-25000)*P11,2)</f>
        <v>1700679.77</v>
      </c>
      <c r="R11" s="139">
        <v>7.7429087683371254</v>
      </c>
      <c r="S11" s="141">
        <f>ROUND((R$9-25000)*R11,2)</f>
        <v>2129307.65</v>
      </c>
    </row>
    <row r="12" spans="1:19" s="147" customFormat="1" ht="15" x14ac:dyDescent="0.25">
      <c r="A12" s="247" t="s">
        <v>154</v>
      </c>
      <c r="B12" s="248"/>
      <c r="C12" s="249">
        <f>C11</f>
        <v>2795704.1723914728</v>
      </c>
      <c r="D12" s="250"/>
      <c r="E12" s="143"/>
      <c r="F12" s="144"/>
      <c r="G12" s="145">
        <f>SUM(G11:G11)</f>
        <v>0</v>
      </c>
      <c r="H12" s="143"/>
      <c r="I12" s="145">
        <f>SUM(I11:I11)</f>
        <v>241242.45</v>
      </c>
      <c r="J12" s="143"/>
      <c r="K12" s="145">
        <f>SUM(K11:K11)</f>
        <v>612368.56999999995</v>
      </c>
      <c r="L12" s="143"/>
      <c r="M12" s="145">
        <f>SUM(M11:M11)</f>
        <v>1003029.92</v>
      </c>
      <c r="N12" s="143"/>
      <c r="O12" s="145">
        <f>SUM(O11:O11)</f>
        <v>1366610.88</v>
      </c>
      <c r="P12" s="143"/>
      <c r="Q12" s="145">
        <f>SUM(Q11:Q11)</f>
        <v>1700679.77</v>
      </c>
      <c r="R12" s="143"/>
      <c r="S12" s="146">
        <f>SUM(S11:S11)</f>
        <v>2129307.65</v>
      </c>
    </row>
    <row r="13" spans="1:19" ht="15" thickBot="1" x14ac:dyDescent="0.25">
      <c r="A13" s="108"/>
      <c r="B13" s="109"/>
      <c r="C13" s="109"/>
      <c r="D13" s="109"/>
      <c r="E13" s="109"/>
      <c r="F13" s="109"/>
      <c r="G13" s="109"/>
      <c r="H13" s="109"/>
      <c r="I13" s="109"/>
      <c r="J13" s="109"/>
      <c r="K13" s="109"/>
      <c r="L13" s="109"/>
      <c r="M13" s="109"/>
      <c r="N13" s="109"/>
      <c r="O13" s="109"/>
      <c r="P13" s="109"/>
      <c r="Q13" s="109"/>
      <c r="R13" s="109"/>
      <c r="S13" s="110"/>
    </row>
    <row r="14" spans="1:19" ht="15.75" thickBot="1" x14ac:dyDescent="0.3">
      <c r="A14" s="238" t="s">
        <v>154</v>
      </c>
      <c r="B14" s="239"/>
      <c r="C14" s="148">
        <f>SUM(E12:S12)+C12</f>
        <v>9848943.4123914726</v>
      </c>
      <c r="D14" s="111"/>
      <c r="E14" s="149"/>
      <c r="F14" s="109"/>
      <c r="G14" s="109"/>
      <c r="H14" s="109"/>
      <c r="I14" s="109"/>
      <c r="J14" s="109"/>
      <c r="K14" s="109"/>
      <c r="L14" s="109"/>
      <c r="N14" s="109"/>
      <c r="O14" s="109"/>
      <c r="P14" s="109"/>
      <c r="Q14" s="150"/>
      <c r="R14" s="109"/>
      <c r="S14" s="110"/>
    </row>
    <row r="15" spans="1:19" x14ac:dyDescent="0.2">
      <c r="A15" s="108"/>
      <c r="B15" s="109"/>
      <c r="C15" s="109"/>
      <c r="D15" s="109"/>
      <c r="E15" s="109"/>
      <c r="F15" s="109"/>
      <c r="G15" s="109"/>
      <c r="H15" s="109"/>
      <c r="I15" s="109"/>
      <c r="J15" s="109"/>
      <c r="K15" s="109"/>
      <c r="L15" s="109"/>
      <c r="M15" s="109"/>
      <c r="N15" s="109"/>
      <c r="O15" s="109"/>
      <c r="P15" s="109"/>
      <c r="Q15" s="109"/>
      <c r="R15" s="109"/>
      <c r="S15" s="110"/>
    </row>
    <row r="16" spans="1:19" x14ac:dyDescent="0.2">
      <c r="A16" s="108" t="s">
        <v>155</v>
      </c>
      <c r="B16" s="109"/>
      <c r="C16" s="151">
        <v>0.03</v>
      </c>
      <c r="D16" s="109"/>
      <c r="E16" s="109"/>
      <c r="F16" s="109"/>
      <c r="G16" s="109"/>
      <c r="H16" s="109"/>
      <c r="I16" s="109"/>
      <c r="J16" s="109"/>
      <c r="K16" s="109"/>
      <c r="L16" s="109"/>
      <c r="M16" s="109"/>
      <c r="N16" s="109"/>
      <c r="O16" s="109"/>
      <c r="P16" s="109"/>
      <c r="Q16" s="109"/>
      <c r="R16" s="109"/>
      <c r="S16" s="110"/>
    </row>
    <row r="17" spans="1:19" x14ac:dyDescent="0.2">
      <c r="A17" s="108" t="s">
        <v>156</v>
      </c>
      <c r="B17" s="109"/>
      <c r="C17" s="152">
        <v>13.978520861957364</v>
      </c>
      <c r="D17" s="109"/>
      <c r="E17" s="109"/>
      <c r="F17" s="109"/>
      <c r="G17" s="109"/>
      <c r="H17" s="109"/>
      <c r="I17" s="109"/>
      <c r="J17" s="153"/>
      <c r="K17" s="109"/>
      <c r="L17" s="109"/>
      <c r="M17" s="109"/>
      <c r="N17" s="109"/>
      <c r="O17" s="109"/>
      <c r="P17" s="109"/>
      <c r="Q17" s="109"/>
      <c r="R17" s="109"/>
      <c r="S17" s="110"/>
    </row>
    <row r="18" spans="1:19" ht="15" thickBot="1" x14ac:dyDescent="0.25">
      <c r="A18" s="154" t="s">
        <v>157</v>
      </c>
      <c r="B18" s="155"/>
      <c r="C18" s="155"/>
      <c r="D18" s="155"/>
      <c r="E18" s="155"/>
      <c r="F18" s="155"/>
      <c r="G18" s="155"/>
      <c r="H18" s="194">
        <v>1</v>
      </c>
      <c r="I18" s="193"/>
      <c r="J18" s="194">
        <v>1</v>
      </c>
      <c r="K18" s="193"/>
      <c r="L18" s="194">
        <v>1</v>
      </c>
      <c r="M18" s="193"/>
      <c r="N18" s="194">
        <v>1</v>
      </c>
      <c r="O18" s="193"/>
      <c r="P18" s="194">
        <v>1</v>
      </c>
      <c r="Q18" s="193"/>
      <c r="R18" s="194">
        <v>1</v>
      </c>
      <c r="S18" s="156"/>
    </row>
    <row r="21" spans="1:19" ht="15" thickBot="1" x14ac:dyDescent="0.25"/>
    <row r="22" spans="1:19" ht="15" x14ac:dyDescent="0.25">
      <c r="A22" s="257" t="s">
        <v>158</v>
      </c>
      <c r="B22" s="258"/>
      <c r="C22" s="258"/>
      <c r="D22" s="258"/>
      <c r="E22" s="258"/>
      <c r="F22" s="258"/>
      <c r="G22" s="258"/>
      <c r="H22" s="258"/>
      <c r="I22" s="258"/>
      <c r="J22" s="258"/>
      <c r="K22" s="258"/>
      <c r="L22" s="258"/>
      <c r="M22" s="258"/>
      <c r="N22" s="258"/>
      <c r="O22" s="258"/>
      <c r="P22" s="258"/>
      <c r="Q22" s="258"/>
      <c r="R22" s="258"/>
      <c r="S22" s="259"/>
    </row>
    <row r="23" spans="1:19" x14ac:dyDescent="0.2">
      <c r="A23" s="108"/>
      <c r="B23" s="109"/>
      <c r="C23" s="109"/>
      <c r="D23" s="109"/>
      <c r="E23" s="109"/>
      <c r="F23" s="109"/>
      <c r="G23" s="109"/>
      <c r="H23" s="109"/>
      <c r="I23" s="109"/>
      <c r="J23" s="109"/>
      <c r="K23" s="109"/>
      <c r="L23" s="109"/>
      <c r="M23" s="109"/>
      <c r="N23" s="109"/>
      <c r="O23" s="109"/>
      <c r="P23" s="109"/>
      <c r="Q23" s="109"/>
      <c r="R23" s="109"/>
      <c r="S23" s="110"/>
    </row>
    <row r="24" spans="1:19" ht="15" x14ac:dyDescent="0.25">
      <c r="A24" s="247" t="s">
        <v>128</v>
      </c>
      <c r="B24" s="251"/>
      <c r="C24" s="260" t="s">
        <v>129</v>
      </c>
      <c r="D24" s="261"/>
      <c r="E24" s="260" t="s">
        <v>130</v>
      </c>
      <c r="F24" s="262"/>
      <c r="G24" s="261"/>
      <c r="H24" s="260" t="s">
        <v>131</v>
      </c>
      <c r="I24" s="261"/>
      <c r="J24" s="260" t="s">
        <v>132</v>
      </c>
      <c r="K24" s="261"/>
      <c r="L24" s="260" t="s">
        <v>133</v>
      </c>
      <c r="M24" s="261"/>
      <c r="N24" s="260" t="s">
        <v>134</v>
      </c>
      <c r="O24" s="261"/>
      <c r="P24" s="260" t="s">
        <v>135</v>
      </c>
      <c r="Q24" s="261"/>
      <c r="R24" s="260" t="s">
        <v>136</v>
      </c>
      <c r="S24" s="263"/>
    </row>
    <row r="25" spans="1:19" ht="15" customHeight="1" x14ac:dyDescent="0.25">
      <c r="A25" s="108"/>
      <c r="B25" s="111" t="s">
        <v>137</v>
      </c>
      <c r="C25" s="112"/>
      <c r="D25" s="113"/>
      <c r="E25" s="114" t="s">
        <v>138</v>
      </c>
      <c r="F25" s="109"/>
      <c r="G25" s="115"/>
      <c r="H25" s="114" t="s">
        <v>139</v>
      </c>
      <c r="I25" s="115"/>
      <c r="J25" s="114" t="s">
        <v>140</v>
      </c>
      <c r="K25" s="115"/>
      <c r="L25" s="114" t="s">
        <v>141</v>
      </c>
      <c r="M25" s="115"/>
      <c r="N25" s="114" t="s">
        <v>142</v>
      </c>
      <c r="O25" s="115"/>
      <c r="P25" s="114" t="s">
        <v>143</v>
      </c>
      <c r="Q25" s="115"/>
      <c r="R25" s="114" t="s">
        <v>144</v>
      </c>
      <c r="S25" s="110"/>
    </row>
    <row r="26" spans="1:19" s="123" customFormat="1" ht="15" x14ac:dyDescent="0.25">
      <c r="A26" s="247" t="s">
        <v>159</v>
      </c>
      <c r="B26" s="251"/>
      <c r="C26" s="117">
        <v>0</v>
      </c>
      <c r="D26" s="118">
        <v>50000</v>
      </c>
      <c r="E26" s="119">
        <v>0</v>
      </c>
      <c r="F26" s="120"/>
      <c r="G26" s="121">
        <v>50000</v>
      </c>
      <c r="H26" s="119">
        <v>50001</v>
      </c>
      <c r="I26" s="121">
        <v>100000</v>
      </c>
      <c r="J26" s="119">
        <v>100001</v>
      </c>
      <c r="K26" s="121">
        <v>150000</v>
      </c>
      <c r="L26" s="119">
        <v>150001</v>
      </c>
      <c r="M26" s="121">
        <v>200000</v>
      </c>
      <c r="N26" s="119">
        <v>200001</v>
      </c>
      <c r="O26" s="121">
        <v>250000</v>
      </c>
      <c r="P26" s="119">
        <v>250001</v>
      </c>
      <c r="Q26" s="121">
        <v>300000</v>
      </c>
      <c r="R26" s="119">
        <v>300001</v>
      </c>
      <c r="S26" s="122">
        <f>R26+49999</f>
        <v>350000</v>
      </c>
    </row>
    <row r="27" spans="1:19" s="105" customFormat="1" ht="15" x14ac:dyDescent="0.25">
      <c r="A27" s="252" t="s">
        <v>160</v>
      </c>
      <c r="B27" s="253"/>
      <c r="C27" s="126"/>
      <c r="D27" s="127"/>
      <c r="E27" s="254" t="s">
        <v>147</v>
      </c>
      <c r="F27" s="255"/>
      <c r="G27" s="256"/>
      <c r="H27" s="240">
        <f>ROUND(MEDIAN(H26,I26),0)</f>
        <v>75001</v>
      </c>
      <c r="I27" s="241"/>
      <c r="J27" s="240">
        <f>ROUND(MEDIAN(J26,K26),0)</f>
        <v>125001</v>
      </c>
      <c r="K27" s="241"/>
      <c r="L27" s="240">
        <f>ROUND(MEDIAN(L26,M26),0)</f>
        <v>175001</v>
      </c>
      <c r="M27" s="241"/>
      <c r="N27" s="240">
        <f>ROUND(MEDIAN(N26,O26),0)</f>
        <v>225001</v>
      </c>
      <c r="O27" s="241"/>
      <c r="P27" s="240">
        <f>ROUND(MEDIAN(P26,Q26),0)</f>
        <v>275001</v>
      </c>
      <c r="Q27" s="241"/>
      <c r="R27" s="240">
        <f>ROUND(MEDIAN(R26,S26),0)</f>
        <v>325001</v>
      </c>
      <c r="S27" s="242"/>
    </row>
    <row r="28" spans="1:19" s="104" customFormat="1" ht="24.75" customHeight="1" x14ac:dyDescent="0.25">
      <c r="A28" s="128"/>
      <c r="B28" s="129"/>
      <c r="C28" s="243" t="s">
        <v>148</v>
      </c>
      <c r="D28" s="244"/>
      <c r="E28" s="130" t="s">
        <v>149</v>
      </c>
      <c r="F28" s="131" t="s">
        <v>150</v>
      </c>
      <c r="G28" s="132" t="s">
        <v>151</v>
      </c>
      <c r="H28" s="130" t="s">
        <v>149</v>
      </c>
      <c r="I28" s="132" t="s">
        <v>152</v>
      </c>
      <c r="J28" s="130" t="s">
        <v>149</v>
      </c>
      <c r="K28" s="132" t="s">
        <v>152</v>
      </c>
      <c r="L28" s="130" t="s">
        <v>149</v>
      </c>
      <c r="M28" s="132" t="s">
        <v>152</v>
      </c>
      <c r="N28" s="130" t="s">
        <v>149</v>
      </c>
      <c r="O28" s="132" t="s">
        <v>152</v>
      </c>
      <c r="P28" s="130" t="s">
        <v>149</v>
      </c>
      <c r="Q28" s="132" t="s">
        <v>152</v>
      </c>
      <c r="R28" s="130" t="s">
        <v>149</v>
      </c>
      <c r="S28" s="134" t="s">
        <v>152</v>
      </c>
    </row>
    <row r="29" spans="1:19" x14ac:dyDescent="0.2">
      <c r="A29" s="135" t="s">
        <v>118</v>
      </c>
      <c r="B29" s="109"/>
      <c r="C29" s="283">
        <v>0</v>
      </c>
      <c r="D29" s="246"/>
      <c r="E29" s="136" t="s">
        <v>153</v>
      </c>
      <c r="F29" s="137" t="s">
        <v>153</v>
      </c>
      <c r="G29" s="138" t="s">
        <v>153</v>
      </c>
      <c r="H29" s="157">
        <f>ROUND(C35*H$36,4)</f>
        <v>0</v>
      </c>
      <c r="I29" s="140">
        <f>ROUND((H$27-25000)*H29,2)</f>
        <v>0</v>
      </c>
      <c r="J29" s="157">
        <f>ROUND(H29*J$36,4)</f>
        <v>0</v>
      </c>
      <c r="K29" s="140">
        <f>ROUND((J$27-25000)*J29,2)</f>
        <v>0</v>
      </c>
      <c r="L29" s="157">
        <f>ROUND(J29*L$36,4)</f>
        <v>0</v>
      </c>
      <c r="M29" s="140">
        <f>ROUND((L$27-25000)*L29,2)</f>
        <v>0</v>
      </c>
      <c r="N29" s="157">
        <f>ROUND(L29*N$36,4)</f>
        <v>0</v>
      </c>
      <c r="O29" s="140">
        <f>ROUND((N$27-25000)*N29,2)</f>
        <v>0</v>
      </c>
      <c r="P29" s="157">
        <f>ROUND(N29*P$36,4)</f>
        <v>0</v>
      </c>
      <c r="Q29" s="140">
        <f>ROUND((P$27-25000)*P29,2)</f>
        <v>0</v>
      </c>
      <c r="R29" s="157">
        <f>ROUND(P29*R$36,4)</f>
        <v>0</v>
      </c>
      <c r="S29" s="141">
        <f>ROUND((R$27-25000)*R29,2)</f>
        <v>0</v>
      </c>
    </row>
    <row r="30" spans="1:19" s="147" customFormat="1" ht="15" x14ac:dyDescent="0.25">
      <c r="A30" s="247" t="s">
        <v>154</v>
      </c>
      <c r="B30" s="248"/>
      <c r="C30" s="249">
        <f>C29</f>
        <v>0</v>
      </c>
      <c r="D30" s="250"/>
      <c r="E30" s="143"/>
      <c r="F30" s="144"/>
      <c r="G30" s="145">
        <f>SUM(G29:G29)</f>
        <v>0</v>
      </c>
      <c r="H30" s="143"/>
      <c r="I30" s="145">
        <f>SUM(I29:I29)</f>
        <v>0</v>
      </c>
      <c r="J30" s="143"/>
      <c r="K30" s="145">
        <f>SUM(K29:K29)</f>
        <v>0</v>
      </c>
      <c r="L30" s="143"/>
      <c r="M30" s="145">
        <f>SUM(M29:M29)</f>
        <v>0</v>
      </c>
      <c r="N30" s="143"/>
      <c r="O30" s="145">
        <f>SUM(O29:O29)</f>
        <v>0</v>
      </c>
      <c r="P30" s="143"/>
      <c r="Q30" s="145">
        <f>SUM(Q29:Q29)</f>
        <v>0</v>
      </c>
      <c r="R30" s="143"/>
      <c r="S30" s="146">
        <f>SUM(S29:S29)</f>
        <v>0</v>
      </c>
    </row>
    <row r="31" spans="1:19" ht="15" thickBot="1" x14ac:dyDescent="0.25">
      <c r="A31" s="108"/>
      <c r="B31" s="109"/>
      <c r="C31" s="109"/>
      <c r="D31" s="109"/>
      <c r="E31" s="109"/>
      <c r="F31" s="109"/>
      <c r="G31" s="109"/>
      <c r="H31" s="109"/>
      <c r="I31" s="109"/>
      <c r="J31" s="109"/>
      <c r="K31" s="109"/>
      <c r="L31" s="109"/>
      <c r="M31" s="109"/>
      <c r="N31" s="109"/>
      <c r="O31" s="109"/>
      <c r="P31" s="109"/>
      <c r="Q31" s="109"/>
      <c r="R31" s="109"/>
      <c r="S31" s="110"/>
    </row>
    <row r="32" spans="1:19" ht="15.75" thickBot="1" x14ac:dyDescent="0.3">
      <c r="A32" s="238" t="s">
        <v>154</v>
      </c>
      <c r="B32" s="239"/>
      <c r="C32" s="148">
        <f>SUM(E30:S30)+C30</f>
        <v>0</v>
      </c>
      <c r="D32" s="111"/>
      <c r="E32" s="149"/>
      <c r="F32" s="109"/>
      <c r="G32" s="109"/>
      <c r="H32" s="109"/>
      <c r="I32" s="109"/>
      <c r="J32" s="109"/>
      <c r="K32" s="109"/>
      <c r="L32" s="109"/>
      <c r="M32" s="109"/>
      <c r="N32" s="109"/>
      <c r="O32" s="109"/>
      <c r="P32" s="109"/>
      <c r="Q32" s="150"/>
      <c r="R32" s="109"/>
      <c r="S32" s="110"/>
    </row>
    <row r="33" spans="1:19" x14ac:dyDescent="0.2">
      <c r="A33" s="108"/>
      <c r="B33" s="109"/>
      <c r="C33" s="109"/>
      <c r="D33" s="109"/>
      <c r="E33" s="109"/>
      <c r="F33" s="109"/>
      <c r="G33" s="109"/>
      <c r="H33" s="109"/>
      <c r="I33" s="109"/>
      <c r="J33" s="109"/>
      <c r="K33" s="109"/>
      <c r="L33" s="109"/>
      <c r="M33" s="109"/>
      <c r="N33" s="109"/>
      <c r="O33" s="109"/>
      <c r="P33" s="109"/>
      <c r="Q33" s="109"/>
      <c r="R33" s="109"/>
      <c r="S33" s="110"/>
    </row>
    <row r="34" spans="1:19" x14ac:dyDescent="0.2">
      <c r="A34" s="108" t="s">
        <v>155</v>
      </c>
      <c r="B34" s="109"/>
      <c r="C34" s="151">
        <v>0</v>
      </c>
      <c r="D34" s="109"/>
      <c r="E34" s="109"/>
      <c r="F34" s="109"/>
      <c r="G34" s="109"/>
      <c r="H34" s="109"/>
      <c r="I34" s="109"/>
      <c r="J34" s="109"/>
      <c r="K34" s="109"/>
      <c r="L34" s="109"/>
      <c r="M34" s="109"/>
      <c r="N34" s="109"/>
      <c r="O34" s="109"/>
      <c r="P34" s="109"/>
      <c r="Q34" s="109"/>
      <c r="R34" s="109"/>
      <c r="S34" s="110"/>
    </row>
    <row r="35" spans="1:19" x14ac:dyDescent="0.2">
      <c r="A35" s="108" t="s">
        <v>156</v>
      </c>
      <c r="B35" s="109"/>
      <c r="C35" s="152">
        <v>0</v>
      </c>
      <c r="D35" s="109"/>
      <c r="E35" s="109"/>
      <c r="F35" s="109"/>
      <c r="G35" s="109"/>
      <c r="H35" s="109"/>
      <c r="I35" s="109"/>
      <c r="J35" s="109"/>
      <c r="K35" s="109"/>
      <c r="L35" s="109"/>
      <c r="M35" s="109"/>
      <c r="N35" s="109"/>
      <c r="O35" s="109"/>
      <c r="P35" s="109"/>
      <c r="Q35" s="109"/>
      <c r="R35" s="109"/>
      <c r="S35" s="110"/>
    </row>
    <row r="36" spans="1:19" ht="15" thickBot="1" x14ac:dyDescent="0.25">
      <c r="A36" s="154" t="s">
        <v>157</v>
      </c>
      <c r="B36" s="155"/>
      <c r="C36" s="155"/>
      <c r="D36" s="155"/>
      <c r="E36" s="155"/>
      <c r="F36" s="155"/>
      <c r="G36" s="155"/>
      <c r="H36" s="158">
        <v>1</v>
      </c>
      <c r="I36" s="155"/>
      <c r="J36" s="158">
        <v>1</v>
      </c>
      <c r="K36" s="155"/>
      <c r="L36" s="158">
        <v>1</v>
      </c>
      <c r="M36" s="155"/>
      <c r="N36" s="158">
        <v>1</v>
      </c>
      <c r="O36" s="155"/>
      <c r="P36" s="158">
        <v>1</v>
      </c>
      <c r="Q36" s="155"/>
      <c r="R36" s="158">
        <v>1</v>
      </c>
      <c r="S36" s="156"/>
    </row>
  </sheetData>
  <mergeCells count="46">
    <mergeCell ref="A1:S1"/>
    <mergeCell ref="A4:S4"/>
    <mergeCell ref="C6:D6"/>
    <mergeCell ref="E6:G6"/>
    <mergeCell ref="H6:I6"/>
    <mergeCell ref="J6:K6"/>
    <mergeCell ref="L6:M6"/>
    <mergeCell ref="N6:O6"/>
    <mergeCell ref="P6:Q6"/>
    <mergeCell ref="R6:S6"/>
    <mergeCell ref="A14:B14"/>
    <mergeCell ref="E9:G9"/>
    <mergeCell ref="H9:I9"/>
    <mergeCell ref="J9:K9"/>
    <mergeCell ref="L9:M9"/>
    <mergeCell ref="R9:S9"/>
    <mergeCell ref="C10:D10"/>
    <mergeCell ref="C11:D11"/>
    <mergeCell ref="A12:B12"/>
    <mergeCell ref="C12:D12"/>
    <mergeCell ref="N9:O9"/>
    <mergeCell ref="P9:Q9"/>
    <mergeCell ref="A22:S22"/>
    <mergeCell ref="A24:B24"/>
    <mergeCell ref="C24:D24"/>
    <mergeCell ref="E24:G24"/>
    <mergeCell ref="H24:I24"/>
    <mergeCell ref="J24:K24"/>
    <mergeCell ref="L24:M24"/>
    <mergeCell ref="N24:O24"/>
    <mergeCell ref="P24:Q24"/>
    <mergeCell ref="R24:S24"/>
    <mergeCell ref="A26:B26"/>
    <mergeCell ref="A27:B27"/>
    <mergeCell ref="E27:G27"/>
    <mergeCell ref="H27:I27"/>
    <mergeCell ref="J27:K27"/>
    <mergeCell ref="A32:B32"/>
    <mergeCell ref="N27:O27"/>
    <mergeCell ref="P27:Q27"/>
    <mergeCell ref="R27:S27"/>
    <mergeCell ref="C28:D28"/>
    <mergeCell ref="C29:D29"/>
    <mergeCell ref="A30:B30"/>
    <mergeCell ref="C30:D30"/>
    <mergeCell ref="L27:M27"/>
  </mergeCells>
  <hyperlinks>
    <hyperlink ref="H1" location="Index" display="Back to Index"/>
  </hyperlinks>
  <pageMargins left="0.25" right="0.25" top="0.25" bottom="0.25" header="0.3" footer="0.3"/>
  <pageSetup scale="37" fitToHeight="0" orientation="landscape" r:id="rId1"/>
  <headerFooter>
    <oddFooter>&amp;L&amp;G&amp;Rpage &amp;P of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Y51"/>
  <sheetViews>
    <sheetView view="pageBreakPreview" zoomScale="60" zoomScaleNormal="100" workbookViewId="0">
      <selection sqref="A1:S1"/>
    </sheetView>
  </sheetViews>
  <sheetFormatPr defaultRowHeight="14.25" x14ac:dyDescent="0.2"/>
  <cols>
    <col min="1" max="1" width="47" style="106" customWidth="1"/>
    <col min="2" max="2" width="1.28515625" style="106" customWidth="1"/>
    <col min="3" max="3" width="25.5703125" style="106" customWidth="1"/>
    <col min="4" max="4" width="23.28515625" style="106" bestFit="1" customWidth="1"/>
    <col min="5" max="5" width="12.7109375" style="106" customWidth="1"/>
    <col min="6" max="6" width="16" style="106" customWidth="1"/>
    <col min="7" max="8" width="12.7109375" style="106" customWidth="1"/>
    <col min="9" max="9" width="15.140625" style="106" customWidth="1"/>
    <col min="10" max="10" width="23.5703125" style="106" customWidth="1"/>
    <col min="11" max="11" width="18" style="106" customWidth="1"/>
    <col min="12" max="12" width="17.28515625" style="106" customWidth="1"/>
    <col min="13" max="13" width="23.5703125" style="106" customWidth="1"/>
    <col min="14" max="14" width="12.7109375" style="106" customWidth="1"/>
    <col min="15" max="15" width="19.7109375" style="106" customWidth="1"/>
    <col min="16" max="16" width="23.5703125" style="106" customWidth="1"/>
    <col min="17" max="17" width="12.7109375" style="106" customWidth="1"/>
    <col min="18" max="18" width="19.7109375" style="106" customWidth="1"/>
    <col min="19" max="19" width="23.5703125" style="106" customWidth="1"/>
    <col min="20" max="20" width="12.7109375" style="106" customWidth="1"/>
    <col min="21" max="21" width="19.140625" style="106" customWidth="1"/>
    <col min="22" max="22" width="23.42578125" style="106" customWidth="1"/>
    <col min="23" max="23" width="12.7109375" style="106" customWidth="1"/>
    <col min="24" max="24" width="16.28515625" style="106" customWidth="1"/>
    <col min="25" max="25" width="23.5703125" style="106" customWidth="1"/>
    <col min="26" max="16384" width="9.140625" style="106"/>
  </cols>
  <sheetData>
    <row r="1" spans="1:25" ht="35.25" customHeight="1" x14ac:dyDescent="0.25">
      <c r="A1" s="264" t="s">
        <v>200</v>
      </c>
      <c r="B1" s="269"/>
      <c r="C1" s="269"/>
      <c r="D1" s="269"/>
      <c r="E1" s="269"/>
      <c r="F1" s="269"/>
      <c r="G1" s="269"/>
      <c r="H1" s="270"/>
      <c r="I1" s="269"/>
      <c r="J1" s="269"/>
      <c r="K1" s="269"/>
      <c r="L1" s="269"/>
      <c r="M1" s="269"/>
      <c r="N1" s="269"/>
      <c r="O1" s="269"/>
      <c r="P1" s="269"/>
      <c r="Q1" s="269"/>
      <c r="R1" s="269"/>
      <c r="S1" s="269"/>
    </row>
    <row r="2" spans="1:25" x14ac:dyDescent="0.2">
      <c r="A2" s="107"/>
    </row>
    <row r="3" spans="1:25" ht="15" thickBot="1" x14ac:dyDescent="0.25"/>
    <row r="4" spans="1:25" ht="15" x14ac:dyDescent="0.25">
      <c r="A4" s="257" t="s">
        <v>162</v>
      </c>
      <c r="B4" s="258"/>
      <c r="C4" s="258"/>
      <c r="D4" s="258"/>
      <c r="E4" s="258"/>
      <c r="F4" s="258"/>
      <c r="G4" s="258"/>
      <c r="H4" s="258"/>
      <c r="I4" s="258"/>
      <c r="J4" s="258"/>
      <c r="K4" s="258"/>
      <c r="L4" s="258"/>
      <c r="M4" s="258"/>
      <c r="N4" s="258"/>
      <c r="O4" s="258"/>
      <c r="P4" s="258"/>
      <c r="Q4" s="258"/>
      <c r="R4" s="258"/>
      <c r="S4" s="258"/>
      <c r="T4" s="258"/>
      <c r="U4" s="258"/>
      <c r="V4" s="258"/>
      <c r="W4" s="258"/>
      <c r="X4" s="258"/>
      <c r="Y4" s="259"/>
    </row>
    <row r="5" spans="1:25" x14ac:dyDescent="0.2">
      <c r="A5" s="108"/>
      <c r="B5" s="109"/>
      <c r="C5" s="109"/>
      <c r="D5" s="109"/>
      <c r="E5" s="109"/>
      <c r="F5" s="109"/>
      <c r="G5" s="109"/>
      <c r="H5" s="109"/>
      <c r="I5" s="109"/>
      <c r="J5" s="109"/>
      <c r="K5" s="109"/>
      <c r="L5" s="109"/>
      <c r="M5" s="109"/>
      <c r="N5" s="109"/>
      <c r="O5" s="109"/>
      <c r="P5" s="109"/>
      <c r="Q5" s="109"/>
      <c r="R5" s="109"/>
      <c r="S5" s="109"/>
      <c r="T5" s="109"/>
      <c r="U5" s="109"/>
      <c r="V5" s="109"/>
      <c r="W5" s="109"/>
      <c r="X5" s="109"/>
      <c r="Y5" s="110"/>
    </row>
    <row r="6" spans="1:25" ht="15" x14ac:dyDescent="0.25">
      <c r="A6" s="108"/>
      <c r="B6" s="111" t="s">
        <v>128</v>
      </c>
      <c r="C6" s="260" t="s">
        <v>129</v>
      </c>
      <c r="D6" s="261"/>
      <c r="E6" s="260" t="s">
        <v>130</v>
      </c>
      <c r="F6" s="262"/>
      <c r="G6" s="261"/>
      <c r="H6" s="260" t="s">
        <v>131</v>
      </c>
      <c r="I6" s="262"/>
      <c r="J6" s="261"/>
      <c r="K6" s="260" t="s">
        <v>132</v>
      </c>
      <c r="L6" s="262"/>
      <c r="M6" s="261"/>
      <c r="N6" s="260" t="s">
        <v>133</v>
      </c>
      <c r="O6" s="262"/>
      <c r="P6" s="261"/>
      <c r="Q6" s="260" t="s">
        <v>134</v>
      </c>
      <c r="R6" s="262"/>
      <c r="S6" s="261"/>
      <c r="T6" s="260" t="s">
        <v>135</v>
      </c>
      <c r="U6" s="262"/>
      <c r="V6" s="261"/>
      <c r="W6" s="260" t="s">
        <v>136</v>
      </c>
      <c r="X6" s="262"/>
      <c r="Y6" s="263"/>
    </row>
    <row r="7" spans="1:25" ht="15" hidden="1" x14ac:dyDescent="0.25">
      <c r="A7" s="108"/>
      <c r="B7" s="111" t="s">
        <v>137</v>
      </c>
      <c r="C7" s="112"/>
      <c r="D7" s="113"/>
      <c r="E7" s="114" t="s">
        <v>138</v>
      </c>
      <c r="F7" s="109"/>
      <c r="G7" s="115"/>
      <c r="H7" s="114" t="s">
        <v>139</v>
      </c>
      <c r="I7" s="109"/>
      <c r="J7" s="115"/>
      <c r="K7" s="114" t="s">
        <v>140</v>
      </c>
      <c r="L7" s="109"/>
      <c r="M7" s="115"/>
      <c r="N7" s="114" t="s">
        <v>141</v>
      </c>
      <c r="O7" s="109"/>
      <c r="P7" s="115"/>
      <c r="Q7" s="114" t="s">
        <v>142</v>
      </c>
      <c r="R7" s="109"/>
      <c r="S7" s="115"/>
      <c r="T7" s="114" t="s">
        <v>143</v>
      </c>
      <c r="U7" s="109"/>
      <c r="V7" s="115"/>
      <c r="W7" s="114" t="s">
        <v>144</v>
      </c>
      <c r="X7" s="109"/>
      <c r="Y7" s="110"/>
    </row>
    <row r="8" spans="1:25" s="123" customFormat="1" ht="15" x14ac:dyDescent="0.25">
      <c r="A8" s="116"/>
      <c r="B8" s="111" t="s">
        <v>145</v>
      </c>
      <c r="C8" s="117">
        <v>0</v>
      </c>
      <c r="D8" s="118">
        <v>25000</v>
      </c>
      <c r="E8" s="119">
        <v>0</v>
      </c>
      <c r="F8" s="120"/>
      <c r="G8" s="121">
        <v>25000</v>
      </c>
      <c r="H8" s="119">
        <v>25001</v>
      </c>
      <c r="I8" s="120"/>
      <c r="J8" s="121">
        <v>75000</v>
      </c>
      <c r="K8" s="119">
        <v>75001</v>
      </c>
      <c r="L8" s="120"/>
      <c r="M8" s="121">
        <v>125000</v>
      </c>
      <c r="N8" s="119">
        <v>125001</v>
      </c>
      <c r="O8" s="120"/>
      <c r="P8" s="121">
        <v>175000</v>
      </c>
      <c r="Q8" s="119">
        <v>175001</v>
      </c>
      <c r="R8" s="120"/>
      <c r="S8" s="121">
        <v>225000</v>
      </c>
      <c r="T8" s="119">
        <v>225001</v>
      </c>
      <c r="U8" s="120"/>
      <c r="V8" s="121">
        <v>275000</v>
      </c>
      <c r="W8" s="119">
        <v>275001</v>
      </c>
      <c r="X8" s="120"/>
      <c r="Y8" s="122">
        <f>W8+49999</f>
        <v>325000</v>
      </c>
    </row>
    <row r="9" spans="1:25" s="105" customFormat="1" ht="15" x14ac:dyDescent="0.25">
      <c r="A9" s="124"/>
      <c r="B9" s="125" t="s">
        <v>146</v>
      </c>
      <c r="C9" s="126"/>
      <c r="D9" s="127"/>
      <c r="E9" s="254" t="s">
        <v>147</v>
      </c>
      <c r="F9" s="255"/>
      <c r="G9" s="256"/>
      <c r="H9" s="240">
        <f>ROUND(MEDIAN(H8,J8),0)</f>
        <v>50001</v>
      </c>
      <c r="I9" s="268"/>
      <c r="J9" s="241"/>
      <c r="K9" s="240">
        <f>ROUND(MEDIAN(K8,M8),0)</f>
        <v>100001</v>
      </c>
      <c r="L9" s="268"/>
      <c r="M9" s="241"/>
      <c r="N9" s="240">
        <f>ROUND(MEDIAN(N8,P8),0)</f>
        <v>150001</v>
      </c>
      <c r="O9" s="268"/>
      <c r="P9" s="241"/>
      <c r="Q9" s="240">
        <f>ROUND(MEDIAN(Q8,S8),0)</f>
        <v>200001</v>
      </c>
      <c r="R9" s="268"/>
      <c r="S9" s="241"/>
      <c r="T9" s="240">
        <f>ROUND(MEDIAN(T8,V8),0)</f>
        <v>250001</v>
      </c>
      <c r="U9" s="268"/>
      <c r="V9" s="241"/>
      <c r="W9" s="240">
        <f>ROUND(MEDIAN(W8,Y8),0)</f>
        <v>300001</v>
      </c>
      <c r="X9" s="268"/>
      <c r="Y9" s="242"/>
    </row>
    <row r="10" spans="1:25" s="104" customFormat="1" ht="24.75" x14ac:dyDescent="0.25">
      <c r="A10" s="128" t="s">
        <v>163</v>
      </c>
      <c r="B10" s="129"/>
      <c r="C10" s="130" t="s">
        <v>164</v>
      </c>
      <c r="D10" s="132" t="s">
        <v>165</v>
      </c>
      <c r="E10" s="130" t="s">
        <v>149</v>
      </c>
      <c r="F10" s="131" t="s">
        <v>150</v>
      </c>
      <c r="G10" s="132" t="s">
        <v>151</v>
      </c>
      <c r="H10" s="130" t="s">
        <v>149</v>
      </c>
      <c r="I10" s="131" t="s">
        <v>150</v>
      </c>
      <c r="J10" s="132" t="s">
        <v>151</v>
      </c>
      <c r="K10" s="130" t="s">
        <v>149</v>
      </c>
      <c r="L10" s="131" t="s">
        <v>150</v>
      </c>
      <c r="M10" s="132" t="s">
        <v>151</v>
      </c>
      <c r="N10" s="130" t="s">
        <v>149</v>
      </c>
      <c r="O10" s="131" t="s">
        <v>150</v>
      </c>
      <c r="P10" s="132" t="s">
        <v>151</v>
      </c>
      <c r="Q10" s="163"/>
      <c r="R10" s="131" t="s">
        <v>150</v>
      </c>
      <c r="S10" s="132" t="s">
        <v>151</v>
      </c>
      <c r="T10" s="130" t="s">
        <v>149</v>
      </c>
      <c r="U10" s="131" t="s">
        <v>150</v>
      </c>
      <c r="V10" s="132" t="s">
        <v>151</v>
      </c>
      <c r="W10" s="130" t="s">
        <v>149</v>
      </c>
      <c r="X10" s="131" t="s">
        <v>150</v>
      </c>
      <c r="Y10" s="134" t="s">
        <v>151</v>
      </c>
    </row>
    <row r="11" spans="1:25" x14ac:dyDescent="0.2">
      <c r="A11" s="266" t="s">
        <v>166</v>
      </c>
      <c r="B11" s="267"/>
      <c r="C11" s="164">
        <v>217968.9600165755</v>
      </c>
      <c r="D11" s="140">
        <f t="shared" ref="D11:D19" si="0">C11*12</f>
        <v>2615627.5201989058</v>
      </c>
      <c r="E11" s="136" t="s">
        <v>153</v>
      </c>
      <c r="F11" s="136" t="s">
        <v>153</v>
      </c>
      <c r="G11" s="136" t="s">
        <v>153</v>
      </c>
      <c r="H11" s="139">
        <v>4.0107969692307988</v>
      </c>
      <c r="I11" s="142">
        <f t="shared" ref="I11:I19" si="1">ROUND((H$9-25000)*H11,2)</f>
        <v>100273.94</v>
      </c>
      <c r="J11" s="140">
        <f t="shared" ref="J11:J19" si="2">I11*12</f>
        <v>1203287.28</v>
      </c>
      <c r="K11" s="139">
        <v>3.4716410945939296</v>
      </c>
      <c r="L11" s="142">
        <f t="shared" ref="L11:L19" si="3">ROUND((K$9-25000)*K11,2)</f>
        <v>260376.55</v>
      </c>
      <c r="M11" s="140">
        <f t="shared" ref="M11:M19" si="4">L11*12</f>
        <v>3124518.5999999996</v>
      </c>
      <c r="N11" s="139">
        <v>3.1185395441289896</v>
      </c>
      <c r="O11" s="142">
        <f t="shared" ref="O11:O19" si="5">ROUND((N$9-25000)*N11,2)</f>
        <v>389820.56</v>
      </c>
      <c r="P11" s="140">
        <f t="shared" ref="P11:P19" si="6">O11*12</f>
        <v>4677846.72</v>
      </c>
      <c r="Q11" s="139">
        <v>3.1018942822792761</v>
      </c>
      <c r="R11" s="142">
        <f t="shared" ref="R11:R19" si="7">ROUND((Q$9-25000)*Q11,2)</f>
        <v>542834.6</v>
      </c>
      <c r="S11" s="140">
        <f t="shared" ref="S11:S19" si="8">R11*12</f>
        <v>6514015.1999999993</v>
      </c>
      <c r="T11" s="139">
        <v>2.9700147650644961</v>
      </c>
      <c r="U11" s="142">
        <f t="shared" ref="U11:U19" si="9">ROUND((T$9-25000)*T11,2)</f>
        <v>668256.29</v>
      </c>
      <c r="V11" s="140">
        <f t="shared" ref="V11:V19" si="10">U11*12</f>
        <v>8019075.4800000004</v>
      </c>
      <c r="W11" s="139">
        <v>2.9832149304906741</v>
      </c>
      <c r="X11" s="142">
        <f t="shared" ref="X11:X19" si="11">ROUND((W$9-25000)*W11,2)</f>
        <v>820387.09</v>
      </c>
      <c r="Y11" s="141">
        <f t="shared" ref="Y11:Y19" si="12">X11*12</f>
        <v>9844645.0800000001</v>
      </c>
    </row>
    <row r="12" spans="1:25" x14ac:dyDescent="0.2">
      <c r="A12" s="266" t="s">
        <v>167</v>
      </c>
      <c r="B12" s="267"/>
      <c r="C12" s="164">
        <v>205002.78531973297</v>
      </c>
      <c r="D12" s="140">
        <f t="shared" si="0"/>
        <v>2460033.4238367956</v>
      </c>
      <c r="E12" s="136" t="s">
        <v>153</v>
      </c>
      <c r="F12" s="136" t="s">
        <v>153</v>
      </c>
      <c r="G12" s="136" t="s">
        <v>153</v>
      </c>
      <c r="H12" s="139">
        <v>3.1527527614184629</v>
      </c>
      <c r="I12" s="142">
        <f t="shared" si="1"/>
        <v>78821.97</v>
      </c>
      <c r="J12" s="140">
        <f t="shared" si="2"/>
        <v>945863.64</v>
      </c>
      <c r="K12" s="139">
        <v>3.1914624535561624</v>
      </c>
      <c r="L12" s="142">
        <f t="shared" si="3"/>
        <v>239362.88</v>
      </c>
      <c r="M12" s="140">
        <f t="shared" si="4"/>
        <v>2872354.56</v>
      </c>
      <c r="N12" s="139">
        <v>2.8290014599646867</v>
      </c>
      <c r="O12" s="142">
        <f t="shared" si="5"/>
        <v>353628.01</v>
      </c>
      <c r="P12" s="140">
        <f t="shared" si="6"/>
        <v>4243536.12</v>
      </c>
      <c r="Q12" s="139">
        <v>2.8254180711665988</v>
      </c>
      <c r="R12" s="142">
        <f t="shared" si="7"/>
        <v>494450.99</v>
      </c>
      <c r="S12" s="140">
        <f t="shared" si="8"/>
        <v>5933411.8799999999</v>
      </c>
      <c r="T12" s="139">
        <v>2.7000252968982288</v>
      </c>
      <c r="U12" s="142">
        <f t="shared" si="9"/>
        <v>607508.39</v>
      </c>
      <c r="V12" s="140">
        <f t="shared" si="10"/>
        <v>7290100.6799999997</v>
      </c>
      <c r="W12" s="139">
        <v>2.6779806790692189</v>
      </c>
      <c r="X12" s="142">
        <f t="shared" si="11"/>
        <v>736447.36</v>
      </c>
      <c r="Y12" s="141">
        <f t="shared" si="12"/>
        <v>8837368.3200000003</v>
      </c>
    </row>
    <row r="13" spans="1:25" x14ac:dyDescent="0.2">
      <c r="A13" s="266" t="s">
        <v>168</v>
      </c>
      <c r="B13" s="267"/>
      <c r="C13" s="164">
        <v>205277.57225316172</v>
      </c>
      <c r="D13" s="140">
        <f t="shared" si="0"/>
        <v>2463330.8670379408</v>
      </c>
      <c r="E13" s="136" t="s">
        <v>153</v>
      </c>
      <c r="F13" s="136" t="s">
        <v>153</v>
      </c>
      <c r="G13" s="136" t="s">
        <v>153</v>
      </c>
      <c r="H13" s="139">
        <v>3.1777409220010324</v>
      </c>
      <c r="I13" s="142">
        <f t="shared" si="1"/>
        <v>79446.7</v>
      </c>
      <c r="J13" s="140">
        <f t="shared" si="2"/>
        <v>953360.39999999991</v>
      </c>
      <c r="K13" s="139">
        <v>2.7656744210895878</v>
      </c>
      <c r="L13" s="142">
        <f t="shared" si="3"/>
        <v>207428.35</v>
      </c>
      <c r="M13" s="140">
        <f t="shared" si="4"/>
        <v>2489140.2000000002</v>
      </c>
      <c r="N13" s="139">
        <v>2.4879495719533815</v>
      </c>
      <c r="O13" s="142">
        <f t="shared" si="5"/>
        <v>310996.18</v>
      </c>
      <c r="P13" s="140">
        <f t="shared" si="6"/>
        <v>3731954.16</v>
      </c>
      <c r="Q13" s="139">
        <v>2.523964262993923</v>
      </c>
      <c r="R13" s="142">
        <f t="shared" si="7"/>
        <v>441696.27</v>
      </c>
      <c r="S13" s="140">
        <f t="shared" si="8"/>
        <v>5300355.24</v>
      </c>
      <c r="T13" s="139">
        <v>2.4690950018310875</v>
      </c>
      <c r="U13" s="142">
        <f t="shared" si="9"/>
        <v>555548.84</v>
      </c>
      <c r="V13" s="140">
        <f t="shared" si="10"/>
        <v>6666586.0800000001</v>
      </c>
      <c r="W13" s="139">
        <v>2.4523687670357077</v>
      </c>
      <c r="X13" s="142">
        <f t="shared" si="11"/>
        <v>674403.86</v>
      </c>
      <c r="Y13" s="141">
        <f t="shared" si="12"/>
        <v>8092846.3200000003</v>
      </c>
    </row>
    <row r="14" spans="1:25" x14ac:dyDescent="0.2">
      <c r="A14" s="266" t="s">
        <v>169</v>
      </c>
      <c r="B14" s="267"/>
      <c r="C14" s="164">
        <v>205376.53341003324</v>
      </c>
      <c r="D14" s="140">
        <f t="shared" si="0"/>
        <v>2464518.400920399</v>
      </c>
      <c r="E14" s="136" t="s">
        <v>153</v>
      </c>
      <c r="F14" s="136" t="s">
        <v>153</v>
      </c>
      <c r="G14" s="136" t="s">
        <v>153</v>
      </c>
      <c r="H14" s="139">
        <v>3.1918365217345954</v>
      </c>
      <c r="I14" s="142">
        <f t="shared" si="1"/>
        <v>79799.100000000006</v>
      </c>
      <c r="J14" s="140">
        <f t="shared" si="2"/>
        <v>957589.20000000007</v>
      </c>
      <c r="K14" s="139">
        <v>2.7837574772281521</v>
      </c>
      <c r="L14" s="142">
        <f t="shared" si="3"/>
        <v>208784.59</v>
      </c>
      <c r="M14" s="140">
        <f t="shared" si="4"/>
        <v>2505415.08</v>
      </c>
      <c r="N14" s="139">
        <v>2.5010126519892597</v>
      </c>
      <c r="O14" s="142">
        <f t="shared" si="5"/>
        <v>312629.08</v>
      </c>
      <c r="P14" s="140">
        <f t="shared" si="6"/>
        <v>3751548.96</v>
      </c>
      <c r="Q14" s="139">
        <v>2.5378027301318222</v>
      </c>
      <c r="R14" s="142">
        <f t="shared" si="7"/>
        <v>444118.02</v>
      </c>
      <c r="S14" s="140">
        <f t="shared" si="8"/>
        <v>5329416.24</v>
      </c>
      <c r="T14" s="139">
        <v>2.4816743745711682</v>
      </c>
      <c r="U14" s="142">
        <f t="shared" si="9"/>
        <v>558379.22</v>
      </c>
      <c r="V14" s="140">
        <f t="shared" si="10"/>
        <v>6700550.6399999997</v>
      </c>
      <c r="W14" s="139">
        <v>2.4658536601977845</v>
      </c>
      <c r="X14" s="142">
        <f t="shared" si="11"/>
        <v>678112.22</v>
      </c>
      <c r="Y14" s="141">
        <f t="shared" si="12"/>
        <v>8137346.6399999997</v>
      </c>
    </row>
    <row r="15" spans="1:25" x14ac:dyDescent="0.2">
      <c r="A15" s="266" t="s">
        <v>170</v>
      </c>
      <c r="B15" s="267"/>
      <c r="C15" s="164">
        <v>209464.12525845505</v>
      </c>
      <c r="D15" s="140">
        <f t="shared" si="0"/>
        <v>2513569.5031014606</v>
      </c>
      <c r="E15" s="136" t="s">
        <v>153</v>
      </c>
      <c r="F15" s="136" t="s">
        <v>153</v>
      </c>
      <c r="G15" s="136" t="s">
        <v>153</v>
      </c>
      <c r="H15" s="139">
        <v>3.2447757540008837</v>
      </c>
      <c r="I15" s="142">
        <f t="shared" si="1"/>
        <v>81122.64</v>
      </c>
      <c r="J15" s="140">
        <f t="shared" si="2"/>
        <v>973471.67999999993</v>
      </c>
      <c r="K15" s="139">
        <v>2.831825318473923</v>
      </c>
      <c r="L15" s="142">
        <f t="shared" si="3"/>
        <v>212389.73</v>
      </c>
      <c r="M15" s="140">
        <f t="shared" si="4"/>
        <v>2548676.7600000002</v>
      </c>
      <c r="N15" s="139">
        <v>2.543599584033144</v>
      </c>
      <c r="O15" s="142">
        <f t="shared" si="5"/>
        <v>317952.49</v>
      </c>
      <c r="P15" s="140">
        <f t="shared" si="6"/>
        <v>3815429.88</v>
      </c>
      <c r="Q15" s="139">
        <v>2.582017550854002</v>
      </c>
      <c r="R15" s="142">
        <f t="shared" si="7"/>
        <v>451855.65</v>
      </c>
      <c r="S15" s="140">
        <f t="shared" si="8"/>
        <v>5422267.8000000007</v>
      </c>
      <c r="T15" s="139">
        <v>2.5246071248065913</v>
      </c>
      <c r="U15" s="142">
        <f t="shared" si="9"/>
        <v>568039.13</v>
      </c>
      <c r="V15" s="140">
        <f t="shared" si="10"/>
        <v>6816469.5600000005</v>
      </c>
      <c r="W15" s="139">
        <v>2.5087136110686714</v>
      </c>
      <c r="X15" s="142">
        <f t="shared" si="11"/>
        <v>689898.75</v>
      </c>
      <c r="Y15" s="141">
        <f t="shared" si="12"/>
        <v>8278785</v>
      </c>
    </row>
    <row r="16" spans="1:25" x14ac:dyDescent="0.2">
      <c r="A16" s="266" t="s">
        <v>171</v>
      </c>
      <c r="B16" s="267"/>
      <c r="C16" s="164">
        <v>213829.13472756607</v>
      </c>
      <c r="D16" s="140">
        <f t="shared" si="0"/>
        <v>2565949.6167307929</v>
      </c>
      <c r="E16" s="136" t="s">
        <v>153</v>
      </c>
      <c r="F16" s="136" t="s">
        <v>153</v>
      </c>
      <c r="G16" s="136" t="s">
        <v>153</v>
      </c>
      <c r="H16" s="139">
        <v>3.3043382608830045</v>
      </c>
      <c r="I16" s="142">
        <f t="shared" si="1"/>
        <v>82611.759999999995</v>
      </c>
      <c r="J16" s="140">
        <f t="shared" si="2"/>
        <v>991341.11999999988</v>
      </c>
      <c r="K16" s="139">
        <v>2.8849024941303196</v>
      </c>
      <c r="L16" s="142">
        <f t="shared" si="3"/>
        <v>216370.57</v>
      </c>
      <c r="M16" s="140">
        <f t="shared" si="4"/>
        <v>2596446.84</v>
      </c>
      <c r="N16" s="139">
        <v>2.5905713943245425</v>
      </c>
      <c r="O16" s="142">
        <f t="shared" si="5"/>
        <v>323824.01</v>
      </c>
      <c r="P16" s="140">
        <f t="shared" si="6"/>
        <v>3885888.12</v>
      </c>
      <c r="Q16" s="139">
        <v>2.630730467980221</v>
      </c>
      <c r="R16" s="142">
        <f t="shared" si="7"/>
        <v>460380.46</v>
      </c>
      <c r="S16" s="140">
        <f t="shared" si="8"/>
        <v>5524565.5200000005</v>
      </c>
      <c r="T16" s="139">
        <v>2.5719505473968702</v>
      </c>
      <c r="U16" s="142">
        <f t="shared" si="9"/>
        <v>578691.44999999995</v>
      </c>
      <c r="V16" s="140">
        <f t="shared" si="10"/>
        <v>6944297.3999999994</v>
      </c>
      <c r="W16" s="139">
        <v>2.5559021893603528</v>
      </c>
      <c r="X16" s="142">
        <f t="shared" si="11"/>
        <v>702875.66</v>
      </c>
      <c r="Y16" s="141">
        <f t="shared" si="12"/>
        <v>8434507.9199999999</v>
      </c>
    </row>
    <row r="17" spans="1:25" x14ac:dyDescent="0.2">
      <c r="A17" s="266" t="s">
        <v>172</v>
      </c>
      <c r="B17" s="267"/>
      <c r="C17" s="164">
        <v>218052.45422750353</v>
      </c>
      <c r="D17" s="140">
        <f t="shared" si="0"/>
        <v>2616629.4507300425</v>
      </c>
      <c r="E17" s="136" t="s">
        <v>153</v>
      </c>
      <c r="F17" s="136" t="s">
        <v>153</v>
      </c>
      <c r="G17" s="136" t="s">
        <v>153</v>
      </c>
      <c r="H17" s="139">
        <v>3.3650942164236408</v>
      </c>
      <c r="I17" s="142">
        <f t="shared" si="1"/>
        <v>84130.72</v>
      </c>
      <c r="J17" s="140">
        <f t="shared" si="2"/>
        <v>1009568.64</v>
      </c>
      <c r="K17" s="139">
        <v>2.9396696833246341</v>
      </c>
      <c r="L17" s="142">
        <f t="shared" si="3"/>
        <v>220478.17</v>
      </c>
      <c r="M17" s="140">
        <f t="shared" si="4"/>
        <v>2645738.04</v>
      </c>
      <c r="N17" s="139">
        <v>2.6390371257597081</v>
      </c>
      <c r="O17" s="142">
        <f t="shared" si="5"/>
        <v>329882.28000000003</v>
      </c>
      <c r="P17" s="140">
        <f t="shared" si="6"/>
        <v>3958587.3600000003</v>
      </c>
      <c r="Q17" s="139">
        <v>2.6804552682838962</v>
      </c>
      <c r="R17" s="142">
        <f t="shared" si="7"/>
        <v>469082.35</v>
      </c>
      <c r="S17" s="140">
        <f t="shared" si="8"/>
        <v>5628988.1999999993</v>
      </c>
      <c r="T17" s="139">
        <v>2.6202709813477538</v>
      </c>
      <c r="U17" s="142">
        <f t="shared" si="9"/>
        <v>589563.59</v>
      </c>
      <c r="V17" s="140">
        <f t="shared" si="10"/>
        <v>7074763.0800000001</v>
      </c>
      <c r="W17" s="139">
        <v>2.6040709496264807</v>
      </c>
      <c r="X17" s="142">
        <f t="shared" si="11"/>
        <v>716122.12</v>
      </c>
      <c r="Y17" s="141">
        <f t="shared" si="12"/>
        <v>8593465.4399999995</v>
      </c>
    </row>
    <row r="18" spans="1:25" x14ac:dyDescent="0.2">
      <c r="A18" s="266" t="s">
        <v>173</v>
      </c>
      <c r="B18" s="267"/>
      <c r="C18" s="164">
        <v>222625.83710769474</v>
      </c>
      <c r="D18" s="140">
        <f t="shared" si="0"/>
        <v>2671510.045292337</v>
      </c>
      <c r="E18" s="136" t="s">
        <v>153</v>
      </c>
      <c r="F18" s="136" t="s">
        <v>153</v>
      </c>
      <c r="G18" s="136" t="s">
        <v>153</v>
      </c>
      <c r="H18" s="139">
        <v>3.4270680813743164</v>
      </c>
      <c r="I18" s="142">
        <f t="shared" si="1"/>
        <v>85680.13</v>
      </c>
      <c r="J18" s="140">
        <f t="shared" si="2"/>
        <v>1028161.56</v>
      </c>
      <c r="K18" s="139">
        <v>2.9955767069997403</v>
      </c>
      <c r="L18" s="142">
        <f t="shared" si="3"/>
        <v>224671.25</v>
      </c>
      <c r="M18" s="140">
        <f t="shared" si="4"/>
        <v>2696055</v>
      </c>
      <c r="N18" s="139">
        <v>2.6885003687801809</v>
      </c>
      <c r="O18" s="142">
        <f t="shared" si="5"/>
        <v>336065.23</v>
      </c>
      <c r="P18" s="140">
        <f t="shared" si="6"/>
        <v>4032782.76</v>
      </c>
      <c r="Q18" s="139">
        <v>2.731213357307114</v>
      </c>
      <c r="R18" s="142">
        <f t="shared" si="7"/>
        <v>477965.07</v>
      </c>
      <c r="S18" s="140">
        <f t="shared" si="8"/>
        <v>5735580.8399999999</v>
      </c>
      <c r="T18" s="139">
        <v>2.6695889130566024</v>
      </c>
      <c r="U18" s="142">
        <f t="shared" si="9"/>
        <v>600660.18000000005</v>
      </c>
      <c r="V18" s="140">
        <f t="shared" si="10"/>
        <v>7207922.1600000001</v>
      </c>
      <c r="W18" s="139">
        <v>2.6532405758117648</v>
      </c>
      <c r="X18" s="142">
        <f t="shared" si="11"/>
        <v>729643.81</v>
      </c>
      <c r="Y18" s="141">
        <f t="shared" si="12"/>
        <v>8755725.7200000007</v>
      </c>
    </row>
    <row r="19" spans="1:25" x14ac:dyDescent="0.2">
      <c r="A19" s="266" t="s">
        <v>174</v>
      </c>
      <c r="B19" s="267"/>
      <c r="C19" s="164">
        <v>227311.04165899754</v>
      </c>
      <c r="D19" s="140">
        <f t="shared" si="0"/>
        <v>2727732.4999079704</v>
      </c>
      <c r="E19" s="136" t="s">
        <v>153</v>
      </c>
      <c r="F19" s="136" t="s">
        <v>153</v>
      </c>
      <c r="G19" s="136" t="s">
        <v>153</v>
      </c>
      <c r="H19" s="139">
        <v>3.4902843236811369</v>
      </c>
      <c r="I19" s="142">
        <f t="shared" si="1"/>
        <v>87260.6</v>
      </c>
      <c r="J19" s="140">
        <f t="shared" si="2"/>
        <v>1047127.2000000001</v>
      </c>
      <c r="K19" s="139">
        <v>3.052647355575091</v>
      </c>
      <c r="L19" s="142">
        <f t="shared" si="3"/>
        <v>228951.6</v>
      </c>
      <c r="M19" s="140">
        <f t="shared" si="4"/>
        <v>2747419.2</v>
      </c>
      <c r="N19" s="139">
        <v>2.738982035516353</v>
      </c>
      <c r="O19" s="142">
        <f t="shared" si="5"/>
        <v>342375.49</v>
      </c>
      <c r="P19" s="140">
        <f t="shared" si="6"/>
        <v>4108505.88</v>
      </c>
      <c r="Q19" s="139">
        <v>2.7830265033265662</v>
      </c>
      <c r="R19" s="142">
        <f t="shared" si="7"/>
        <v>487032.42</v>
      </c>
      <c r="S19" s="140">
        <f t="shared" si="8"/>
        <v>5844389.04</v>
      </c>
      <c r="T19" s="139">
        <v>2.7199251642257689</v>
      </c>
      <c r="U19" s="142">
        <f t="shared" si="9"/>
        <v>611985.88</v>
      </c>
      <c r="V19" s="140">
        <f t="shared" si="10"/>
        <v>7343830.5600000005</v>
      </c>
      <c r="W19" s="139">
        <v>2.7034321825101535</v>
      </c>
      <c r="X19" s="142">
        <f t="shared" si="11"/>
        <v>743446.55</v>
      </c>
      <c r="Y19" s="141">
        <f t="shared" si="12"/>
        <v>8921358.6000000015</v>
      </c>
    </row>
    <row r="20" spans="1:25" s="147" customFormat="1" ht="15" x14ac:dyDescent="0.25">
      <c r="A20" s="247" t="s">
        <v>175</v>
      </c>
      <c r="B20" s="248"/>
      <c r="C20" s="165"/>
      <c r="D20" s="166">
        <f>SUM(D11:D19)</f>
        <v>23098901.327756643</v>
      </c>
      <c r="E20" s="143"/>
      <c r="F20" s="144"/>
      <c r="G20" s="145">
        <f>SUM(G11:G19)</f>
        <v>0</v>
      </c>
      <c r="H20" s="143"/>
      <c r="I20" s="144"/>
      <c r="J20" s="145">
        <f>SUM(J11:J19)</f>
        <v>9109770.7199999988</v>
      </c>
      <c r="K20" s="143"/>
      <c r="L20" s="144"/>
      <c r="M20" s="145">
        <f>SUM(M11:M19)</f>
        <v>24225764.279999997</v>
      </c>
      <c r="N20" s="143"/>
      <c r="O20" s="144"/>
      <c r="P20" s="145">
        <f>SUM(P11:P19)</f>
        <v>36206079.960000001</v>
      </c>
      <c r="Q20" s="143"/>
      <c r="R20" s="144"/>
      <c r="S20" s="145">
        <f>SUM(S11:S19)</f>
        <v>51232989.960000001</v>
      </c>
      <c r="T20" s="143"/>
      <c r="U20" s="144"/>
      <c r="V20" s="145">
        <f>SUM(V11:V19)</f>
        <v>64063595.640000001</v>
      </c>
      <c r="W20" s="143"/>
      <c r="X20" s="144"/>
      <c r="Y20" s="146">
        <f>SUM(Y11:Y19)</f>
        <v>77896049.039999992</v>
      </c>
    </row>
    <row r="21" spans="1:25" ht="15" thickBot="1" x14ac:dyDescent="0.25">
      <c r="A21" s="108"/>
      <c r="B21" s="109"/>
      <c r="C21" s="109"/>
      <c r="D21" s="109"/>
      <c r="E21" s="109"/>
      <c r="F21" s="109"/>
      <c r="G21" s="109"/>
      <c r="H21" s="109"/>
      <c r="I21" s="109"/>
      <c r="J21" s="109"/>
      <c r="K21" s="109"/>
      <c r="L21" s="109"/>
      <c r="M21" s="109"/>
      <c r="N21" s="109"/>
      <c r="O21" s="109"/>
      <c r="P21" s="109"/>
      <c r="Q21" s="109"/>
      <c r="R21" s="109"/>
      <c r="S21" s="109"/>
      <c r="T21" s="109"/>
      <c r="U21" s="109"/>
      <c r="V21" s="109"/>
      <c r="W21" s="109"/>
      <c r="X21" s="109"/>
      <c r="Y21" s="110"/>
    </row>
    <row r="22" spans="1:25" ht="15.75" thickBot="1" x14ac:dyDescent="0.3">
      <c r="A22" s="238" t="s">
        <v>175</v>
      </c>
      <c r="B22" s="239"/>
      <c r="C22" s="148">
        <f>SUM(E20:Y20)+D20</f>
        <v>285833150.92775667</v>
      </c>
      <c r="D22" s="111"/>
      <c r="E22" s="149"/>
      <c r="F22" s="109"/>
      <c r="G22" s="109"/>
      <c r="H22" s="109"/>
      <c r="I22" s="109"/>
      <c r="J22" s="109"/>
      <c r="K22" s="109"/>
      <c r="L22" s="109"/>
      <c r="M22" s="109"/>
      <c r="N22" s="109"/>
      <c r="O22" s="109"/>
      <c r="P22" s="109"/>
      <c r="Q22" s="109"/>
      <c r="R22" s="109"/>
      <c r="S22" s="109"/>
      <c r="T22" s="109"/>
      <c r="U22" s="109"/>
      <c r="V22" s="150"/>
      <c r="W22" s="109"/>
      <c r="X22" s="109"/>
      <c r="Y22" s="110"/>
    </row>
    <row r="23" spans="1:25" x14ac:dyDescent="0.2">
      <c r="A23" s="108"/>
      <c r="B23" s="109"/>
      <c r="C23" s="109"/>
      <c r="D23" s="109"/>
      <c r="E23" s="109"/>
      <c r="F23" s="109"/>
      <c r="G23" s="109"/>
      <c r="H23" s="109"/>
      <c r="I23" s="109"/>
      <c r="J23" s="109"/>
      <c r="K23" s="169"/>
      <c r="L23" s="169"/>
      <c r="M23" s="109"/>
      <c r="N23" s="109"/>
      <c r="O23" s="109"/>
      <c r="P23" s="109"/>
      <c r="Q23" s="109"/>
      <c r="R23" s="109"/>
      <c r="S23" s="109"/>
      <c r="T23" s="109"/>
      <c r="U23" s="109"/>
      <c r="V23" s="109"/>
      <c r="W23" s="109"/>
      <c r="X23" s="109"/>
      <c r="Y23" s="110"/>
    </row>
    <row r="24" spans="1:25" x14ac:dyDescent="0.2">
      <c r="A24" s="135" t="s">
        <v>155</v>
      </c>
      <c r="B24" s="109"/>
      <c r="C24" s="170">
        <v>0.03</v>
      </c>
      <c r="D24" s="109"/>
      <c r="E24" s="109"/>
      <c r="F24" s="109"/>
      <c r="G24" s="109"/>
      <c r="H24" s="109"/>
      <c r="I24" s="109"/>
      <c r="J24" s="109"/>
      <c r="K24" s="109"/>
      <c r="L24" s="109"/>
      <c r="M24" s="109"/>
      <c r="N24" s="109"/>
      <c r="O24" s="109"/>
      <c r="P24" s="109"/>
      <c r="Q24" s="109"/>
      <c r="R24" s="109"/>
      <c r="S24" s="109"/>
      <c r="T24" s="109"/>
      <c r="U24" s="109"/>
      <c r="V24" s="109"/>
      <c r="W24" s="109"/>
      <c r="X24" s="109"/>
      <c r="Y24" s="110"/>
    </row>
    <row r="25" spans="1:25" x14ac:dyDescent="0.2">
      <c r="A25" s="135" t="s">
        <v>156</v>
      </c>
      <c r="B25" s="109"/>
      <c r="C25" s="171">
        <v>8.7187584006630203</v>
      </c>
      <c r="D25" s="109"/>
      <c r="E25" s="109"/>
      <c r="F25" s="109"/>
      <c r="G25" s="109"/>
      <c r="H25" s="109"/>
      <c r="I25" s="109"/>
      <c r="J25" s="109"/>
      <c r="K25" s="109"/>
      <c r="L25" s="109"/>
      <c r="M25" s="109"/>
      <c r="N25" s="109"/>
      <c r="O25" s="109"/>
      <c r="P25" s="109"/>
      <c r="Q25" s="109"/>
      <c r="R25" s="109"/>
      <c r="S25" s="109"/>
      <c r="T25" s="109"/>
      <c r="U25" s="109"/>
      <c r="V25" s="109"/>
      <c r="W25" s="109"/>
      <c r="X25" s="109"/>
      <c r="Y25" s="110"/>
    </row>
    <row r="26" spans="1:25" ht="15" thickBot="1" x14ac:dyDescent="0.25">
      <c r="A26" s="172" t="s">
        <v>157</v>
      </c>
      <c r="B26" s="155"/>
      <c r="C26" s="155"/>
      <c r="D26" s="155"/>
      <c r="E26" s="155"/>
      <c r="F26" s="155"/>
      <c r="G26" s="155"/>
      <c r="H26" s="192">
        <v>1</v>
      </c>
      <c r="I26" s="193"/>
      <c r="J26" s="193"/>
      <c r="K26" s="192">
        <v>1</v>
      </c>
      <c r="L26" s="193"/>
      <c r="M26" s="193"/>
      <c r="N26" s="192">
        <v>1</v>
      </c>
      <c r="O26" s="193"/>
      <c r="P26" s="193"/>
      <c r="Q26" s="192">
        <v>1</v>
      </c>
      <c r="R26" s="193"/>
      <c r="S26" s="193"/>
      <c r="T26" s="192">
        <v>1</v>
      </c>
      <c r="U26" s="193"/>
      <c r="V26" s="193"/>
      <c r="W26" s="192">
        <v>1</v>
      </c>
      <c r="X26" s="193"/>
      <c r="Y26" s="156"/>
    </row>
    <row r="28" spans="1:25" ht="15" thickBot="1" x14ac:dyDescent="0.25"/>
    <row r="29" spans="1:25" ht="15" x14ac:dyDescent="0.25">
      <c r="A29" s="257" t="s">
        <v>176</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9"/>
    </row>
    <row r="30" spans="1:25" x14ac:dyDescent="0.2">
      <c r="A30" s="108"/>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10"/>
    </row>
    <row r="31" spans="1:25" ht="15" x14ac:dyDescent="0.25">
      <c r="A31" s="247" t="s">
        <v>128</v>
      </c>
      <c r="B31" s="251"/>
      <c r="C31" s="260" t="s">
        <v>129</v>
      </c>
      <c r="D31" s="261"/>
      <c r="E31" s="260" t="s">
        <v>130</v>
      </c>
      <c r="F31" s="262"/>
      <c r="G31" s="261"/>
      <c r="H31" s="260" t="s">
        <v>131</v>
      </c>
      <c r="I31" s="262"/>
      <c r="J31" s="261"/>
      <c r="K31" s="260" t="s">
        <v>132</v>
      </c>
      <c r="L31" s="262"/>
      <c r="M31" s="261"/>
      <c r="N31" s="260" t="s">
        <v>133</v>
      </c>
      <c r="O31" s="262"/>
      <c r="P31" s="261"/>
      <c r="Q31" s="260" t="s">
        <v>134</v>
      </c>
      <c r="R31" s="262"/>
      <c r="S31" s="261"/>
      <c r="T31" s="260" t="s">
        <v>135</v>
      </c>
      <c r="U31" s="262"/>
      <c r="V31" s="261"/>
      <c r="W31" s="260" t="s">
        <v>136</v>
      </c>
      <c r="X31" s="262"/>
      <c r="Y31" s="263"/>
    </row>
    <row r="32" spans="1:25" ht="15" x14ac:dyDescent="0.25">
      <c r="A32" s="108"/>
      <c r="B32" s="111" t="s">
        <v>137</v>
      </c>
      <c r="C32" s="112"/>
      <c r="D32" s="113"/>
      <c r="E32" s="114" t="s">
        <v>138</v>
      </c>
      <c r="F32" s="109"/>
      <c r="G32" s="115"/>
      <c r="H32" s="114" t="s">
        <v>139</v>
      </c>
      <c r="I32" s="109"/>
      <c r="J32" s="115"/>
      <c r="K32" s="114" t="s">
        <v>140</v>
      </c>
      <c r="L32" s="109"/>
      <c r="M32" s="115"/>
      <c r="N32" s="114" t="s">
        <v>141</v>
      </c>
      <c r="O32" s="109"/>
      <c r="P32" s="115"/>
      <c r="Q32" s="114" t="s">
        <v>142</v>
      </c>
      <c r="R32" s="109"/>
      <c r="S32" s="115"/>
      <c r="T32" s="114" t="s">
        <v>143</v>
      </c>
      <c r="U32" s="109"/>
      <c r="V32" s="115"/>
      <c r="W32" s="114" t="s">
        <v>144</v>
      </c>
      <c r="X32" s="109"/>
      <c r="Y32" s="110"/>
    </row>
    <row r="33" spans="1:25" s="123" customFormat="1" ht="15" x14ac:dyDescent="0.25">
      <c r="A33" s="247" t="s">
        <v>159</v>
      </c>
      <c r="B33" s="251"/>
      <c r="C33" s="117">
        <v>0</v>
      </c>
      <c r="D33" s="118">
        <v>50000</v>
      </c>
      <c r="E33" s="119">
        <v>0</v>
      </c>
      <c r="F33" s="120"/>
      <c r="G33" s="121">
        <v>50000</v>
      </c>
      <c r="H33" s="119">
        <v>50001</v>
      </c>
      <c r="I33" s="120"/>
      <c r="J33" s="121">
        <v>100000</v>
      </c>
      <c r="K33" s="119">
        <v>100001</v>
      </c>
      <c r="L33" s="120"/>
      <c r="M33" s="121">
        <v>150000</v>
      </c>
      <c r="N33" s="119">
        <v>150001</v>
      </c>
      <c r="O33" s="120"/>
      <c r="P33" s="121">
        <v>200000</v>
      </c>
      <c r="Q33" s="119">
        <v>200001</v>
      </c>
      <c r="R33" s="120"/>
      <c r="S33" s="121">
        <v>250000</v>
      </c>
      <c r="T33" s="119">
        <v>251000</v>
      </c>
      <c r="U33" s="120"/>
      <c r="V33" s="121">
        <v>300000</v>
      </c>
      <c r="W33" s="119">
        <v>300001</v>
      </c>
      <c r="X33" s="120"/>
      <c r="Y33" s="122">
        <f>W33+49999</f>
        <v>350000</v>
      </c>
    </row>
    <row r="34" spans="1:25" s="105" customFormat="1" ht="15" x14ac:dyDescent="0.25">
      <c r="A34" s="252" t="s">
        <v>160</v>
      </c>
      <c r="B34" s="253"/>
      <c r="C34" s="126"/>
      <c r="D34" s="127"/>
      <c r="E34" s="254" t="s">
        <v>147</v>
      </c>
      <c r="F34" s="255"/>
      <c r="G34" s="256"/>
      <c r="H34" s="240">
        <f>ROUND(MEDIAN(H33,J33),0)</f>
        <v>75001</v>
      </c>
      <c r="I34" s="268"/>
      <c r="J34" s="241"/>
      <c r="K34" s="240">
        <f>ROUND(MEDIAN(K33,M33),0)</f>
        <v>125001</v>
      </c>
      <c r="L34" s="268"/>
      <c r="M34" s="241"/>
      <c r="N34" s="240">
        <f>ROUND(MEDIAN(N33,P33),0)</f>
        <v>175001</v>
      </c>
      <c r="O34" s="268"/>
      <c r="P34" s="241"/>
      <c r="Q34" s="240">
        <f>ROUND(MEDIAN(Q33,S33),0)</f>
        <v>225001</v>
      </c>
      <c r="R34" s="268"/>
      <c r="S34" s="241"/>
      <c r="T34" s="240">
        <f>ROUND(MEDIAN(T33,V33),0)</f>
        <v>275500</v>
      </c>
      <c r="U34" s="268"/>
      <c r="V34" s="241"/>
      <c r="W34" s="240">
        <f>ROUND(MEDIAN(W33,Y33),0)</f>
        <v>325001</v>
      </c>
      <c r="X34" s="268"/>
      <c r="Y34" s="242"/>
    </row>
    <row r="35" spans="1:25" s="104" customFormat="1" ht="24.75" x14ac:dyDescent="0.25">
      <c r="A35" s="128" t="s">
        <v>163</v>
      </c>
      <c r="B35" s="129"/>
      <c r="C35" s="130" t="s">
        <v>164</v>
      </c>
      <c r="D35" s="132" t="s">
        <v>165</v>
      </c>
      <c r="E35" s="130" t="s">
        <v>149</v>
      </c>
      <c r="F35" s="131" t="s">
        <v>150</v>
      </c>
      <c r="G35" s="132" t="s">
        <v>151</v>
      </c>
      <c r="H35" s="130" t="s">
        <v>149</v>
      </c>
      <c r="I35" s="131" t="s">
        <v>150</v>
      </c>
      <c r="J35" s="132" t="s">
        <v>151</v>
      </c>
      <c r="K35" s="130" t="s">
        <v>149</v>
      </c>
      <c r="L35" s="131" t="s">
        <v>150</v>
      </c>
      <c r="M35" s="132" t="s">
        <v>151</v>
      </c>
      <c r="N35" s="130" t="s">
        <v>149</v>
      </c>
      <c r="O35" s="131" t="s">
        <v>150</v>
      </c>
      <c r="P35" s="132" t="s">
        <v>151</v>
      </c>
      <c r="Q35" s="163"/>
      <c r="R35" s="131" t="s">
        <v>150</v>
      </c>
      <c r="S35" s="132" t="s">
        <v>151</v>
      </c>
      <c r="T35" s="130" t="s">
        <v>149</v>
      </c>
      <c r="U35" s="131" t="s">
        <v>150</v>
      </c>
      <c r="V35" s="132" t="s">
        <v>151</v>
      </c>
      <c r="W35" s="130" t="s">
        <v>149</v>
      </c>
      <c r="X35" s="131" t="s">
        <v>150</v>
      </c>
      <c r="Y35" s="134" t="s">
        <v>151</v>
      </c>
    </row>
    <row r="36" spans="1:25" x14ac:dyDescent="0.2">
      <c r="A36" s="266" t="s">
        <v>166</v>
      </c>
      <c r="B36" s="267"/>
      <c r="C36" s="173">
        <v>0</v>
      </c>
      <c r="D36" s="140">
        <f t="shared" ref="D36:D44" si="13">C36*12</f>
        <v>0</v>
      </c>
      <c r="E36" s="136" t="s">
        <v>153</v>
      </c>
      <c r="F36" s="136" t="s">
        <v>153</v>
      </c>
      <c r="G36" s="136" t="s">
        <v>153</v>
      </c>
      <c r="H36" s="157">
        <f>ROUND(C50*H$51,4)</f>
        <v>0</v>
      </c>
      <c r="I36" s="142">
        <f t="shared" ref="I36:I44" si="14">ROUND(H$34*H36,2)</f>
        <v>0</v>
      </c>
      <c r="J36" s="140">
        <f t="shared" ref="J36:J44" si="15">I36*12</f>
        <v>0</v>
      </c>
      <c r="K36" s="157">
        <f>ROUND(H36*K$51,4)</f>
        <v>0</v>
      </c>
      <c r="L36" s="142">
        <f t="shared" ref="L36:L44" si="16">ROUND(K$34*K36,2)</f>
        <v>0</v>
      </c>
      <c r="M36" s="140">
        <f t="shared" ref="M36:M44" si="17">L36*12</f>
        <v>0</v>
      </c>
      <c r="N36" s="157">
        <f>ROUND(K36*N$51,4)</f>
        <v>0</v>
      </c>
      <c r="O36" s="142">
        <f t="shared" ref="O36:O44" si="18">ROUND(N$34*N36,2)</f>
        <v>0</v>
      </c>
      <c r="P36" s="140">
        <f t="shared" ref="P36:P44" si="19">O36*12</f>
        <v>0</v>
      </c>
      <c r="Q36" s="157">
        <f>ROUND(N36*Q$51,4)</f>
        <v>0</v>
      </c>
      <c r="R36" s="142">
        <f t="shared" ref="R36:R44" si="20">ROUND(Q$34*Q36,2)</f>
        <v>0</v>
      </c>
      <c r="S36" s="140">
        <f t="shared" ref="S36:S44" si="21">R36*12</f>
        <v>0</v>
      </c>
      <c r="T36" s="157">
        <f>ROUND(Q36*T$51,4)</f>
        <v>0</v>
      </c>
      <c r="U36" s="142">
        <f t="shared" ref="U36:U44" si="22">ROUND(T$34*T36,2)</f>
        <v>0</v>
      </c>
      <c r="V36" s="140">
        <f t="shared" ref="V36:V44" si="23">U36*12</f>
        <v>0</v>
      </c>
      <c r="W36" s="157">
        <f>ROUND(T36*W$51,4)</f>
        <v>0</v>
      </c>
      <c r="X36" s="142">
        <f t="shared" ref="X36:X44" si="24">ROUND(W$34*W36,2)</f>
        <v>0</v>
      </c>
      <c r="Y36" s="141">
        <f t="shared" ref="Y36:Y44" si="25">X36*12</f>
        <v>0</v>
      </c>
    </row>
    <row r="37" spans="1:25" x14ac:dyDescent="0.2">
      <c r="A37" s="266" t="s">
        <v>167</v>
      </c>
      <c r="B37" s="267"/>
      <c r="C37" s="173">
        <f t="shared" ref="C37:C44" si="26">ROUND(C36*(1+$C$49),2)</f>
        <v>0</v>
      </c>
      <c r="D37" s="140">
        <f t="shared" si="13"/>
        <v>0</v>
      </c>
      <c r="E37" s="136" t="s">
        <v>153</v>
      </c>
      <c r="F37" s="136" t="s">
        <v>153</v>
      </c>
      <c r="G37" s="136" t="s">
        <v>153</v>
      </c>
      <c r="H37" s="157">
        <f t="shared" ref="H37:H44" si="27">ROUND(H36*(1+$C$49),4)</f>
        <v>0</v>
      </c>
      <c r="I37" s="142">
        <f t="shared" si="14"/>
        <v>0</v>
      </c>
      <c r="J37" s="140">
        <f t="shared" si="15"/>
        <v>0</v>
      </c>
      <c r="K37" s="157">
        <f t="shared" ref="K37:K44" si="28">ROUND(K36*(1+$C$49),4)</f>
        <v>0</v>
      </c>
      <c r="L37" s="142">
        <f t="shared" si="16"/>
        <v>0</v>
      </c>
      <c r="M37" s="140">
        <f t="shared" si="17"/>
        <v>0</v>
      </c>
      <c r="N37" s="157">
        <f t="shared" ref="N37:N44" si="29">ROUND(N36*(1+$C$49),4)</f>
        <v>0</v>
      </c>
      <c r="O37" s="142">
        <f t="shared" si="18"/>
        <v>0</v>
      </c>
      <c r="P37" s="140">
        <f t="shared" si="19"/>
        <v>0</v>
      </c>
      <c r="Q37" s="157">
        <f t="shared" ref="Q37:Q44" si="30">ROUND(Q36*(1+$C$49),4)</f>
        <v>0</v>
      </c>
      <c r="R37" s="142">
        <f t="shared" si="20"/>
        <v>0</v>
      </c>
      <c r="S37" s="140">
        <f t="shared" si="21"/>
        <v>0</v>
      </c>
      <c r="T37" s="157">
        <f t="shared" ref="T37:T44" si="31">ROUND(T36*(1+$C$49),4)</f>
        <v>0</v>
      </c>
      <c r="U37" s="142">
        <f t="shared" si="22"/>
        <v>0</v>
      </c>
      <c r="V37" s="140">
        <f t="shared" si="23"/>
        <v>0</v>
      </c>
      <c r="W37" s="157">
        <f t="shared" ref="W37:W44" si="32">ROUND(W36*(1+$C$49),4)</f>
        <v>0</v>
      </c>
      <c r="X37" s="142">
        <f t="shared" si="24"/>
        <v>0</v>
      </c>
      <c r="Y37" s="141">
        <f t="shared" si="25"/>
        <v>0</v>
      </c>
    </row>
    <row r="38" spans="1:25" x14ac:dyDescent="0.2">
      <c r="A38" s="266" t="s">
        <v>168</v>
      </c>
      <c r="B38" s="267"/>
      <c r="C38" s="173">
        <f t="shared" si="26"/>
        <v>0</v>
      </c>
      <c r="D38" s="140">
        <f t="shared" si="13"/>
        <v>0</v>
      </c>
      <c r="E38" s="136" t="s">
        <v>153</v>
      </c>
      <c r="F38" s="136" t="s">
        <v>153</v>
      </c>
      <c r="G38" s="136" t="s">
        <v>153</v>
      </c>
      <c r="H38" s="157">
        <f t="shared" si="27"/>
        <v>0</v>
      </c>
      <c r="I38" s="142">
        <f t="shared" si="14"/>
        <v>0</v>
      </c>
      <c r="J38" s="140">
        <f t="shared" si="15"/>
        <v>0</v>
      </c>
      <c r="K38" s="157">
        <f t="shared" si="28"/>
        <v>0</v>
      </c>
      <c r="L38" s="142">
        <f t="shared" si="16"/>
        <v>0</v>
      </c>
      <c r="M38" s="140">
        <f t="shared" si="17"/>
        <v>0</v>
      </c>
      <c r="N38" s="157">
        <f t="shared" si="29"/>
        <v>0</v>
      </c>
      <c r="O38" s="142">
        <f t="shared" si="18"/>
        <v>0</v>
      </c>
      <c r="P38" s="140">
        <f t="shared" si="19"/>
        <v>0</v>
      </c>
      <c r="Q38" s="157">
        <f t="shared" si="30"/>
        <v>0</v>
      </c>
      <c r="R38" s="142">
        <f t="shared" si="20"/>
        <v>0</v>
      </c>
      <c r="S38" s="140">
        <f t="shared" si="21"/>
        <v>0</v>
      </c>
      <c r="T38" s="157">
        <f t="shared" si="31"/>
        <v>0</v>
      </c>
      <c r="U38" s="142">
        <f t="shared" si="22"/>
        <v>0</v>
      </c>
      <c r="V38" s="140">
        <f t="shared" si="23"/>
        <v>0</v>
      </c>
      <c r="W38" s="157">
        <f t="shared" si="32"/>
        <v>0</v>
      </c>
      <c r="X38" s="142">
        <f t="shared" si="24"/>
        <v>0</v>
      </c>
      <c r="Y38" s="141">
        <f t="shared" si="25"/>
        <v>0</v>
      </c>
    </row>
    <row r="39" spans="1:25" x14ac:dyDescent="0.2">
      <c r="A39" s="266" t="s">
        <v>169</v>
      </c>
      <c r="B39" s="267"/>
      <c r="C39" s="173">
        <f t="shared" si="26"/>
        <v>0</v>
      </c>
      <c r="D39" s="140">
        <f t="shared" si="13"/>
        <v>0</v>
      </c>
      <c r="E39" s="136" t="s">
        <v>153</v>
      </c>
      <c r="F39" s="136" t="s">
        <v>153</v>
      </c>
      <c r="G39" s="136" t="s">
        <v>153</v>
      </c>
      <c r="H39" s="157">
        <f t="shared" si="27"/>
        <v>0</v>
      </c>
      <c r="I39" s="142">
        <f t="shared" si="14"/>
        <v>0</v>
      </c>
      <c r="J39" s="140">
        <f t="shared" si="15"/>
        <v>0</v>
      </c>
      <c r="K39" s="157">
        <f t="shared" si="28"/>
        <v>0</v>
      </c>
      <c r="L39" s="142">
        <f t="shared" si="16"/>
        <v>0</v>
      </c>
      <c r="M39" s="140">
        <f t="shared" si="17"/>
        <v>0</v>
      </c>
      <c r="N39" s="157">
        <f t="shared" si="29"/>
        <v>0</v>
      </c>
      <c r="O39" s="142">
        <f t="shared" si="18"/>
        <v>0</v>
      </c>
      <c r="P39" s="140">
        <f t="shared" si="19"/>
        <v>0</v>
      </c>
      <c r="Q39" s="157">
        <f t="shared" si="30"/>
        <v>0</v>
      </c>
      <c r="R39" s="142">
        <f t="shared" si="20"/>
        <v>0</v>
      </c>
      <c r="S39" s="140">
        <f t="shared" si="21"/>
        <v>0</v>
      </c>
      <c r="T39" s="157">
        <f t="shared" si="31"/>
        <v>0</v>
      </c>
      <c r="U39" s="142">
        <f t="shared" si="22"/>
        <v>0</v>
      </c>
      <c r="V39" s="140">
        <f t="shared" si="23"/>
        <v>0</v>
      </c>
      <c r="W39" s="157">
        <f t="shared" si="32"/>
        <v>0</v>
      </c>
      <c r="X39" s="142">
        <f t="shared" si="24"/>
        <v>0</v>
      </c>
      <c r="Y39" s="141">
        <f t="shared" si="25"/>
        <v>0</v>
      </c>
    </row>
    <row r="40" spans="1:25" x14ac:dyDescent="0.2">
      <c r="A40" s="266" t="s">
        <v>170</v>
      </c>
      <c r="B40" s="267"/>
      <c r="C40" s="173">
        <f t="shared" si="26"/>
        <v>0</v>
      </c>
      <c r="D40" s="140">
        <f t="shared" si="13"/>
        <v>0</v>
      </c>
      <c r="E40" s="136" t="s">
        <v>153</v>
      </c>
      <c r="F40" s="136" t="s">
        <v>153</v>
      </c>
      <c r="G40" s="136" t="s">
        <v>153</v>
      </c>
      <c r="H40" s="157">
        <f t="shared" si="27"/>
        <v>0</v>
      </c>
      <c r="I40" s="142">
        <f t="shared" si="14"/>
        <v>0</v>
      </c>
      <c r="J40" s="140">
        <f t="shared" si="15"/>
        <v>0</v>
      </c>
      <c r="K40" s="157">
        <f t="shared" si="28"/>
        <v>0</v>
      </c>
      <c r="L40" s="142">
        <f t="shared" si="16"/>
        <v>0</v>
      </c>
      <c r="M40" s="140">
        <f t="shared" si="17"/>
        <v>0</v>
      </c>
      <c r="N40" s="157">
        <f t="shared" si="29"/>
        <v>0</v>
      </c>
      <c r="O40" s="142">
        <f t="shared" si="18"/>
        <v>0</v>
      </c>
      <c r="P40" s="140">
        <f t="shared" si="19"/>
        <v>0</v>
      </c>
      <c r="Q40" s="157">
        <f t="shared" si="30"/>
        <v>0</v>
      </c>
      <c r="R40" s="142">
        <f t="shared" si="20"/>
        <v>0</v>
      </c>
      <c r="S40" s="140">
        <f t="shared" si="21"/>
        <v>0</v>
      </c>
      <c r="T40" s="157">
        <f t="shared" si="31"/>
        <v>0</v>
      </c>
      <c r="U40" s="142">
        <f t="shared" si="22"/>
        <v>0</v>
      </c>
      <c r="V40" s="140">
        <f t="shared" si="23"/>
        <v>0</v>
      </c>
      <c r="W40" s="157">
        <f t="shared" si="32"/>
        <v>0</v>
      </c>
      <c r="X40" s="142">
        <f t="shared" si="24"/>
        <v>0</v>
      </c>
      <c r="Y40" s="141">
        <f t="shared" si="25"/>
        <v>0</v>
      </c>
    </row>
    <row r="41" spans="1:25" x14ac:dyDescent="0.2">
      <c r="A41" s="266" t="s">
        <v>171</v>
      </c>
      <c r="B41" s="267"/>
      <c r="C41" s="173">
        <f t="shared" si="26"/>
        <v>0</v>
      </c>
      <c r="D41" s="140">
        <f t="shared" si="13"/>
        <v>0</v>
      </c>
      <c r="E41" s="136" t="s">
        <v>153</v>
      </c>
      <c r="F41" s="136" t="s">
        <v>153</v>
      </c>
      <c r="G41" s="136" t="s">
        <v>153</v>
      </c>
      <c r="H41" s="157">
        <f t="shared" si="27"/>
        <v>0</v>
      </c>
      <c r="I41" s="142">
        <f t="shared" si="14"/>
        <v>0</v>
      </c>
      <c r="J41" s="140">
        <f t="shared" si="15"/>
        <v>0</v>
      </c>
      <c r="K41" s="157">
        <f t="shared" si="28"/>
        <v>0</v>
      </c>
      <c r="L41" s="142">
        <f t="shared" si="16"/>
        <v>0</v>
      </c>
      <c r="M41" s="140">
        <f t="shared" si="17"/>
        <v>0</v>
      </c>
      <c r="N41" s="157">
        <f t="shared" si="29"/>
        <v>0</v>
      </c>
      <c r="O41" s="142">
        <f t="shared" si="18"/>
        <v>0</v>
      </c>
      <c r="P41" s="140">
        <f t="shared" si="19"/>
        <v>0</v>
      </c>
      <c r="Q41" s="157">
        <f t="shared" si="30"/>
        <v>0</v>
      </c>
      <c r="R41" s="142">
        <f t="shared" si="20"/>
        <v>0</v>
      </c>
      <c r="S41" s="140">
        <f t="shared" si="21"/>
        <v>0</v>
      </c>
      <c r="T41" s="157">
        <f t="shared" si="31"/>
        <v>0</v>
      </c>
      <c r="U41" s="142">
        <f t="shared" si="22"/>
        <v>0</v>
      </c>
      <c r="V41" s="140">
        <f t="shared" si="23"/>
        <v>0</v>
      </c>
      <c r="W41" s="157">
        <f t="shared" si="32"/>
        <v>0</v>
      </c>
      <c r="X41" s="142">
        <f t="shared" si="24"/>
        <v>0</v>
      </c>
      <c r="Y41" s="141">
        <f t="shared" si="25"/>
        <v>0</v>
      </c>
    </row>
    <row r="42" spans="1:25" x14ac:dyDescent="0.2">
      <c r="A42" s="266" t="s">
        <v>172</v>
      </c>
      <c r="B42" s="267"/>
      <c r="C42" s="173">
        <f t="shared" si="26"/>
        <v>0</v>
      </c>
      <c r="D42" s="140">
        <f t="shared" si="13"/>
        <v>0</v>
      </c>
      <c r="E42" s="136" t="s">
        <v>153</v>
      </c>
      <c r="F42" s="136" t="s">
        <v>153</v>
      </c>
      <c r="G42" s="136" t="s">
        <v>153</v>
      </c>
      <c r="H42" s="157">
        <f t="shared" si="27"/>
        <v>0</v>
      </c>
      <c r="I42" s="142">
        <f t="shared" si="14"/>
        <v>0</v>
      </c>
      <c r="J42" s="140">
        <f t="shared" si="15"/>
        <v>0</v>
      </c>
      <c r="K42" s="157">
        <f t="shared" si="28"/>
        <v>0</v>
      </c>
      <c r="L42" s="142">
        <f t="shared" si="16"/>
        <v>0</v>
      </c>
      <c r="M42" s="140">
        <f t="shared" si="17"/>
        <v>0</v>
      </c>
      <c r="N42" s="157">
        <f t="shared" si="29"/>
        <v>0</v>
      </c>
      <c r="O42" s="142">
        <f t="shared" si="18"/>
        <v>0</v>
      </c>
      <c r="P42" s="140">
        <f t="shared" si="19"/>
        <v>0</v>
      </c>
      <c r="Q42" s="157">
        <f t="shared" si="30"/>
        <v>0</v>
      </c>
      <c r="R42" s="142">
        <f t="shared" si="20"/>
        <v>0</v>
      </c>
      <c r="S42" s="140">
        <f t="shared" si="21"/>
        <v>0</v>
      </c>
      <c r="T42" s="157">
        <f t="shared" si="31"/>
        <v>0</v>
      </c>
      <c r="U42" s="142">
        <f t="shared" si="22"/>
        <v>0</v>
      </c>
      <c r="V42" s="140">
        <f t="shared" si="23"/>
        <v>0</v>
      </c>
      <c r="W42" s="157">
        <f t="shared" si="32"/>
        <v>0</v>
      </c>
      <c r="X42" s="142">
        <f t="shared" si="24"/>
        <v>0</v>
      </c>
      <c r="Y42" s="141">
        <f t="shared" si="25"/>
        <v>0</v>
      </c>
    </row>
    <row r="43" spans="1:25" x14ac:dyDescent="0.2">
      <c r="A43" s="266" t="s">
        <v>173</v>
      </c>
      <c r="B43" s="267"/>
      <c r="C43" s="173">
        <f t="shared" si="26"/>
        <v>0</v>
      </c>
      <c r="D43" s="140">
        <f t="shared" si="13"/>
        <v>0</v>
      </c>
      <c r="E43" s="136" t="s">
        <v>153</v>
      </c>
      <c r="F43" s="136" t="s">
        <v>153</v>
      </c>
      <c r="G43" s="136" t="s">
        <v>153</v>
      </c>
      <c r="H43" s="157">
        <f t="shared" si="27"/>
        <v>0</v>
      </c>
      <c r="I43" s="142">
        <f t="shared" si="14"/>
        <v>0</v>
      </c>
      <c r="J43" s="140">
        <f t="shared" si="15"/>
        <v>0</v>
      </c>
      <c r="K43" s="157">
        <f t="shared" si="28"/>
        <v>0</v>
      </c>
      <c r="L43" s="142">
        <f t="shared" si="16"/>
        <v>0</v>
      </c>
      <c r="M43" s="140">
        <f t="shared" si="17"/>
        <v>0</v>
      </c>
      <c r="N43" s="157">
        <f t="shared" si="29"/>
        <v>0</v>
      </c>
      <c r="O43" s="142">
        <f t="shared" si="18"/>
        <v>0</v>
      </c>
      <c r="P43" s="140">
        <f t="shared" si="19"/>
        <v>0</v>
      </c>
      <c r="Q43" s="157">
        <f t="shared" si="30"/>
        <v>0</v>
      </c>
      <c r="R43" s="142">
        <f t="shared" si="20"/>
        <v>0</v>
      </c>
      <c r="S43" s="140">
        <f t="shared" si="21"/>
        <v>0</v>
      </c>
      <c r="T43" s="157">
        <f t="shared" si="31"/>
        <v>0</v>
      </c>
      <c r="U43" s="142">
        <f t="shared" si="22"/>
        <v>0</v>
      </c>
      <c r="V43" s="140">
        <f t="shared" si="23"/>
        <v>0</v>
      </c>
      <c r="W43" s="157">
        <f t="shared" si="32"/>
        <v>0</v>
      </c>
      <c r="X43" s="142">
        <f t="shared" si="24"/>
        <v>0</v>
      </c>
      <c r="Y43" s="141">
        <f t="shared" si="25"/>
        <v>0</v>
      </c>
    </row>
    <row r="44" spans="1:25" x14ac:dyDescent="0.2">
      <c r="A44" s="266" t="s">
        <v>174</v>
      </c>
      <c r="B44" s="267"/>
      <c r="C44" s="173">
        <f t="shared" si="26"/>
        <v>0</v>
      </c>
      <c r="D44" s="140">
        <f t="shared" si="13"/>
        <v>0</v>
      </c>
      <c r="E44" s="136" t="s">
        <v>153</v>
      </c>
      <c r="F44" s="136" t="s">
        <v>153</v>
      </c>
      <c r="G44" s="136" t="s">
        <v>153</v>
      </c>
      <c r="H44" s="157">
        <f t="shared" si="27"/>
        <v>0</v>
      </c>
      <c r="I44" s="142">
        <f t="shared" si="14"/>
        <v>0</v>
      </c>
      <c r="J44" s="140">
        <f t="shared" si="15"/>
        <v>0</v>
      </c>
      <c r="K44" s="157">
        <f t="shared" si="28"/>
        <v>0</v>
      </c>
      <c r="L44" s="142">
        <f t="shared" si="16"/>
        <v>0</v>
      </c>
      <c r="M44" s="140">
        <f t="shared" si="17"/>
        <v>0</v>
      </c>
      <c r="N44" s="157">
        <f t="shared" si="29"/>
        <v>0</v>
      </c>
      <c r="O44" s="142">
        <f t="shared" si="18"/>
        <v>0</v>
      </c>
      <c r="P44" s="140">
        <f t="shared" si="19"/>
        <v>0</v>
      </c>
      <c r="Q44" s="157">
        <f t="shared" si="30"/>
        <v>0</v>
      </c>
      <c r="R44" s="142">
        <f t="shared" si="20"/>
        <v>0</v>
      </c>
      <c r="S44" s="140">
        <f t="shared" si="21"/>
        <v>0</v>
      </c>
      <c r="T44" s="157">
        <f t="shared" si="31"/>
        <v>0</v>
      </c>
      <c r="U44" s="142">
        <f t="shared" si="22"/>
        <v>0</v>
      </c>
      <c r="V44" s="140">
        <f t="shared" si="23"/>
        <v>0</v>
      </c>
      <c r="W44" s="157">
        <f t="shared" si="32"/>
        <v>0</v>
      </c>
      <c r="X44" s="142">
        <f t="shared" si="24"/>
        <v>0</v>
      </c>
      <c r="Y44" s="141">
        <f t="shared" si="25"/>
        <v>0</v>
      </c>
    </row>
    <row r="45" spans="1:25" s="147" customFormat="1" ht="15" x14ac:dyDescent="0.25">
      <c r="A45" s="247" t="s">
        <v>175</v>
      </c>
      <c r="B45" s="248"/>
      <c r="C45" s="165"/>
      <c r="D45" s="166">
        <f>SUM(D36:D44)</f>
        <v>0</v>
      </c>
      <c r="E45" s="143"/>
      <c r="F45" s="144"/>
      <c r="G45" s="145">
        <f>SUM(G36:G44)</f>
        <v>0</v>
      </c>
      <c r="H45" s="143"/>
      <c r="I45" s="144"/>
      <c r="J45" s="145">
        <f>SUM(J36:J44)</f>
        <v>0</v>
      </c>
      <c r="K45" s="143"/>
      <c r="L45" s="144"/>
      <c r="M45" s="145">
        <f>SUM(M36:M44)</f>
        <v>0</v>
      </c>
      <c r="N45" s="143"/>
      <c r="O45" s="144"/>
      <c r="P45" s="145">
        <f>SUM(P36:P44)</f>
        <v>0</v>
      </c>
      <c r="Q45" s="143"/>
      <c r="R45" s="144"/>
      <c r="S45" s="145">
        <f>SUM(S36:S44)</f>
        <v>0</v>
      </c>
      <c r="T45" s="143"/>
      <c r="U45" s="144"/>
      <c r="V45" s="145">
        <f>SUM(V36:V44)</f>
        <v>0</v>
      </c>
      <c r="W45" s="143"/>
      <c r="X45" s="144"/>
      <c r="Y45" s="146">
        <f>SUM(Y36:Y44)</f>
        <v>0</v>
      </c>
    </row>
    <row r="46" spans="1:25" ht="15" thickBot="1" x14ac:dyDescent="0.25">
      <c r="A46" s="108"/>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10"/>
    </row>
    <row r="47" spans="1:25" ht="15.75" thickBot="1" x14ac:dyDescent="0.3">
      <c r="A47" s="238" t="s">
        <v>175</v>
      </c>
      <c r="B47" s="239"/>
      <c r="C47" s="148">
        <f>SUM(E45:Y45)+D45</f>
        <v>0</v>
      </c>
      <c r="D47" s="111"/>
      <c r="E47" s="149"/>
      <c r="F47" s="109"/>
      <c r="G47" s="109"/>
      <c r="H47" s="109"/>
      <c r="I47" s="109"/>
      <c r="J47" s="109"/>
      <c r="K47" s="109"/>
      <c r="L47" s="109"/>
      <c r="M47" s="109"/>
      <c r="N47" s="109"/>
      <c r="O47" s="109"/>
      <c r="P47" s="109"/>
      <c r="Q47" s="109"/>
      <c r="R47" s="109"/>
      <c r="S47" s="109"/>
      <c r="T47" s="109"/>
      <c r="U47" s="109"/>
      <c r="V47" s="150"/>
      <c r="W47" s="109"/>
      <c r="X47" s="109"/>
      <c r="Y47" s="110"/>
    </row>
    <row r="48" spans="1:25" x14ac:dyDescent="0.2">
      <c r="A48" s="108"/>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10"/>
    </row>
    <row r="49" spans="1:25" x14ac:dyDescent="0.2">
      <c r="A49" s="108" t="s">
        <v>155</v>
      </c>
      <c r="B49" s="109"/>
      <c r="C49" s="151">
        <v>0</v>
      </c>
      <c r="D49" s="109"/>
      <c r="E49" s="109"/>
      <c r="F49" s="109"/>
      <c r="G49" s="109"/>
      <c r="H49" s="109"/>
      <c r="I49" s="109"/>
      <c r="J49" s="109"/>
      <c r="K49" s="109"/>
      <c r="L49" s="109"/>
      <c r="M49" s="109"/>
      <c r="N49" s="109"/>
      <c r="O49" s="109"/>
      <c r="P49" s="109"/>
      <c r="Q49" s="109"/>
      <c r="R49" s="109"/>
      <c r="S49" s="109"/>
      <c r="T49" s="109"/>
      <c r="U49" s="109"/>
      <c r="V49" s="109"/>
      <c r="W49" s="109"/>
      <c r="X49" s="109"/>
      <c r="Y49" s="110"/>
    </row>
    <row r="50" spans="1:25" x14ac:dyDescent="0.2">
      <c r="A50" s="108" t="s">
        <v>156</v>
      </c>
      <c r="B50" s="109"/>
      <c r="C50" s="152">
        <v>0</v>
      </c>
      <c r="D50" s="109"/>
      <c r="E50" s="109"/>
      <c r="F50" s="109"/>
      <c r="G50" s="109"/>
      <c r="H50" s="109"/>
      <c r="I50" s="109"/>
      <c r="J50" s="109"/>
      <c r="K50" s="109"/>
      <c r="L50" s="109"/>
      <c r="M50" s="109"/>
      <c r="N50" s="109"/>
      <c r="O50" s="109"/>
      <c r="P50" s="109"/>
      <c r="Q50" s="109"/>
      <c r="R50" s="109"/>
      <c r="S50" s="109"/>
      <c r="T50" s="109"/>
      <c r="U50" s="109"/>
      <c r="V50" s="109"/>
      <c r="W50" s="109"/>
      <c r="X50" s="109"/>
      <c r="Y50" s="110"/>
    </row>
    <row r="51" spans="1:25" ht="15" thickBot="1" x14ac:dyDescent="0.25">
      <c r="A51" s="154" t="s">
        <v>157</v>
      </c>
      <c r="B51" s="155"/>
      <c r="C51" s="155"/>
      <c r="D51" s="155"/>
      <c r="E51" s="155"/>
      <c r="F51" s="155"/>
      <c r="G51" s="155"/>
      <c r="H51" s="158">
        <v>1</v>
      </c>
      <c r="I51" s="155"/>
      <c r="J51" s="155"/>
      <c r="K51" s="158">
        <v>1</v>
      </c>
      <c r="L51" s="155"/>
      <c r="M51" s="155"/>
      <c r="N51" s="158">
        <v>1</v>
      </c>
      <c r="O51" s="155"/>
      <c r="P51" s="155"/>
      <c r="Q51" s="158">
        <v>1</v>
      </c>
      <c r="R51" s="155"/>
      <c r="S51" s="155"/>
      <c r="T51" s="158">
        <v>1</v>
      </c>
      <c r="U51" s="155"/>
      <c r="V51" s="155"/>
      <c r="W51" s="158">
        <v>1</v>
      </c>
      <c r="X51" s="155"/>
      <c r="Y51" s="156"/>
    </row>
  </sheetData>
  <mergeCells count="58">
    <mergeCell ref="A1:S1"/>
    <mergeCell ref="A4:Y4"/>
    <mergeCell ref="C6:D6"/>
    <mergeCell ref="E6:G6"/>
    <mergeCell ref="H6:J6"/>
    <mergeCell ref="K6:M6"/>
    <mergeCell ref="N6:P6"/>
    <mergeCell ref="Q6:S6"/>
    <mergeCell ref="T6:V6"/>
    <mergeCell ref="W6:Y6"/>
    <mergeCell ref="A22:B22"/>
    <mergeCell ref="W9:Y9"/>
    <mergeCell ref="A11:B11"/>
    <mergeCell ref="A12:B12"/>
    <mergeCell ref="A13:B13"/>
    <mergeCell ref="A14:B14"/>
    <mergeCell ref="A15:B15"/>
    <mergeCell ref="E9:G9"/>
    <mergeCell ref="H9:J9"/>
    <mergeCell ref="K9:M9"/>
    <mergeCell ref="N9:P9"/>
    <mergeCell ref="Q9:S9"/>
    <mergeCell ref="T9:V9"/>
    <mergeCell ref="A16:B16"/>
    <mergeCell ref="A17:B17"/>
    <mergeCell ref="A18:B18"/>
    <mergeCell ref="A19:B19"/>
    <mergeCell ref="A20:B20"/>
    <mergeCell ref="A29:Y29"/>
    <mergeCell ref="A31:B31"/>
    <mergeCell ref="C31:D31"/>
    <mergeCell ref="E31:G31"/>
    <mergeCell ref="H31:J31"/>
    <mergeCell ref="K31:M31"/>
    <mergeCell ref="N31:P31"/>
    <mergeCell ref="Q31:S31"/>
    <mergeCell ref="T31:V31"/>
    <mergeCell ref="W31:Y31"/>
    <mergeCell ref="A38:B38"/>
    <mergeCell ref="A33:B33"/>
    <mergeCell ref="A34:B34"/>
    <mergeCell ref="E34:G34"/>
    <mergeCell ref="H34:J34"/>
    <mergeCell ref="Q34:S34"/>
    <mergeCell ref="T34:V34"/>
    <mergeCell ref="W34:Y34"/>
    <mergeCell ref="A36:B36"/>
    <mergeCell ref="A37:B37"/>
    <mergeCell ref="K34:M34"/>
    <mergeCell ref="N34:P34"/>
    <mergeCell ref="A45:B45"/>
    <mergeCell ref="A47:B47"/>
    <mergeCell ref="A39:B39"/>
    <mergeCell ref="A40:B40"/>
    <mergeCell ref="A41:B41"/>
    <mergeCell ref="A42:B42"/>
    <mergeCell ref="A43:B43"/>
    <mergeCell ref="A44:B44"/>
  </mergeCells>
  <hyperlinks>
    <hyperlink ref="H1" location="Index" display="Back to Index"/>
  </hyperlinks>
  <pageMargins left="0.25" right="0.25" top="0.25" bottom="0.25" header="0.3" footer="0.3"/>
  <pageSetup scale="29" fitToHeight="0" orientation="landscape" r:id="rId1"/>
  <headerFooter>
    <oddFooter>&amp;L&amp;G&amp;Rpage &amp;P of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35"/>
  <sheetViews>
    <sheetView view="pageBreakPreview" zoomScale="60" zoomScaleNormal="100" workbookViewId="0">
      <selection sqref="A1:S1"/>
    </sheetView>
  </sheetViews>
  <sheetFormatPr defaultRowHeight="14.25" x14ac:dyDescent="0.2"/>
  <cols>
    <col min="1" max="1" width="57.42578125" style="106" customWidth="1"/>
    <col min="2" max="2" width="1.28515625" style="106" customWidth="1"/>
    <col min="3" max="3" width="18" style="106" customWidth="1"/>
    <col min="4" max="4" width="18.140625" style="106" customWidth="1"/>
    <col min="5" max="5" width="12.7109375" style="106" customWidth="1"/>
    <col min="6" max="6" width="18.5703125" style="106" customWidth="1"/>
    <col min="7" max="7" width="12.7109375" style="106" customWidth="1"/>
    <col min="8" max="8" width="18" style="106" customWidth="1"/>
    <col min="9" max="9" width="17.28515625" style="106" customWidth="1"/>
    <col min="10" max="10" width="17.140625" style="106" customWidth="1"/>
    <col min="11" max="11" width="12.7109375" style="106" customWidth="1"/>
    <col min="12" max="12" width="25" style="106" bestFit="1" customWidth="1"/>
    <col min="13" max="13" width="12.7109375" style="106" customWidth="1"/>
    <col min="14" max="14" width="17.140625" style="106" customWidth="1"/>
    <col min="15" max="15" width="12.7109375" style="106" customWidth="1"/>
    <col min="16" max="16" width="17.85546875" style="106" customWidth="1"/>
    <col min="17" max="17" width="14.28515625" style="106" customWidth="1"/>
    <col min="18" max="16384" width="9.140625" style="106"/>
  </cols>
  <sheetData>
    <row r="1" spans="1:17" s="107" customFormat="1" ht="40.5" customHeight="1" x14ac:dyDescent="0.25">
      <c r="A1" s="264" t="s">
        <v>201</v>
      </c>
      <c r="B1" s="269"/>
      <c r="C1" s="269"/>
      <c r="D1" s="269"/>
      <c r="E1" s="269"/>
      <c r="F1" s="269"/>
      <c r="G1" s="269"/>
      <c r="H1" s="270"/>
      <c r="I1" s="269"/>
      <c r="J1" s="269"/>
      <c r="K1" s="269"/>
      <c r="L1" s="269"/>
      <c r="M1" s="269"/>
      <c r="N1" s="269"/>
      <c r="O1" s="269"/>
      <c r="P1" s="269"/>
      <c r="Q1" s="269"/>
    </row>
    <row r="3" spans="1:17" ht="15" thickBot="1" x14ac:dyDescent="0.25"/>
    <row r="4" spans="1:17" ht="15" x14ac:dyDescent="0.25">
      <c r="A4" s="257" t="s">
        <v>178</v>
      </c>
      <c r="B4" s="258"/>
      <c r="C4" s="258"/>
      <c r="D4" s="258"/>
      <c r="E4" s="258"/>
      <c r="F4" s="258"/>
      <c r="G4" s="258"/>
      <c r="H4" s="258"/>
      <c r="I4" s="258"/>
      <c r="J4" s="258"/>
      <c r="K4" s="258"/>
      <c r="L4" s="258"/>
      <c r="M4" s="258"/>
      <c r="N4" s="258"/>
      <c r="O4" s="258"/>
      <c r="P4" s="258"/>
      <c r="Q4" s="259"/>
    </row>
    <row r="5" spans="1:17" x14ac:dyDescent="0.2">
      <c r="A5" s="108"/>
      <c r="B5" s="109"/>
      <c r="C5" s="109"/>
      <c r="D5" s="109"/>
      <c r="E5" s="109"/>
      <c r="F5" s="109"/>
      <c r="G5" s="109"/>
      <c r="H5" s="109"/>
      <c r="I5" s="109"/>
      <c r="J5" s="109"/>
      <c r="K5" s="109"/>
      <c r="L5" s="109"/>
      <c r="M5" s="109"/>
      <c r="N5" s="109"/>
      <c r="O5" s="109"/>
      <c r="P5" s="109"/>
      <c r="Q5" s="110"/>
    </row>
    <row r="6" spans="1:17" ht="15" x14ac:dyDescent="0.25">
      <c r="A6" s="275"/>
      <c r="B6" s="276"/>
      <c r="C6" s="260" t="s">
        <v>130</v>
      </c>
      <c r="D6" s="261"/>
      <c r="E6" s="260" t="s">
        <v>131</v>
      </c>
      <c r="F6" s="261"/>
      <c r="G6" s="260" t="s">
        <v>132</v>
      </c>
      <c r="H6" s="261"/>
      <c r="I6" s="260" t="s">
        <v>133</v>
      </c>
      <c r="J6" s="261"/>
      <c r="K6" s="260" t="s">
        <v>134</v>
      </c>
      <c r="L6" s="261"/>
      <c r="M6" s="260" t="s">
        <v>135</v>
      </c>
      <c r="N6" s="261"/>
      <c r="O6" s="260" t="s">
        <v>136</v>
      </c>
      <c r="P6" s="261"/>
      <c r="Q6" s="110"/>
    </row>
    <row r="7" spans="1:17" ht="15" hidden="1" customHeight="1" x14ac:dyDescent="0.25">
      <c r="A7" s="174"/>
      <c r="B7" s="175" t="s">
        <v>137</v>
      </c>
      <c r="C7" s="114" t="s">
        <v>138</v>
      </c>
      <c r="D7" s="115"/>
      <c r="E7" s="114" t="s">
        <v>139</v>
      </c>
      <c r="F7" s="115"/>
      <c r="G7" s="114" t="s">
        <v>140</v>
      </c>
      <c r="H7" s="115"/>
      <c r="I7" s="114" t="s">
        <v>141</v>
      </c>
      <c r="J7" s="115"/>
      <c r="K7" s="114" t="s">
        <v>142</v>
      </c>
      <c r="L7" s="115"/>
      <c r="M7" s="114" t="s">
        <v>143</v>
      </c>
      <c r="N7" s="115"/>
      <c r="O7" s="114" t="s">
        <v>144</v>
      </c>
      <c r="P7" s="115"/>
      <c r="Q7" s="110"/>
    </row>
    <row r="8" spans="1:17" s="123" customFormat="1" ht="15" x14ac:dyDescent="0.25">
      <c r="A8" s="247"/>
      <c r="B8" s="251"/>
      <c r="C8" s="119">
        <v>0</v>
      </c>
      <c r="D8" s="121">
        <v>25000</v>
      </c>
      <c r="E8" s="119">
        <v>25001</v>
      </c>
      <c r="F8" s="121">
        <v>75000</v>
      </c>
      <c r="G8" s="119">
        <v>75001</v>
      </c>
      <c r="H8" s="121">
        <v>125000</v>
      </c>
      <c r="I8" s="119">
        <v>125001</v>
      </c>
      <c r="J8" s="121">
        <v>175000</v>
      </c>
      <c r="K8" s="119">
        <v>175001</v>
      </c>
      <c r="L8" s="121">
        <v>225000</v>
      </c>
      <c r="M8" s="119">
        <v>225001</v>
      </c>
      <c r="N8" s="121">
        <v>275000</v>
      </c>
      <c r="O8" s="119">
        <v>275001</v>
      </c>
      <c r="P8" s="176">
        <f>O8+49999</f>
        <v>325000</v>
      </c>
      <c r="Q8" s="177"/>
    </row>
    <row r="9" spans="1:17" s="179" customFormat="1" ht="15" x14ac:dyDescent="0.25">
      <c r="A9" s="281" t="s">
        <v>179</v>
      </c>
      <c r="B9" s="282"/>
      <c r="C9" s="277">
        <v>250</v>
      </c>
      <c r="D9" s="278"/>
      <c r="E9" s="277">
        <v>250</v>
      </c>
      <c r="F9" s="278"/>
      <c r="G9" s="277">
        <v>250</v>
      </c>
      <c r="H9" s="278"/>
      <c r="I9" s="277">
        <v>250</v>
      </c>
      <c r="J9" s="278"/>
      <c r="K9" s="277">
        <v>250</v>
      </c>
      <c r="L9" s="278"/>
      <c r="M9" s="277">
        <v>250</v>
      </c>
      <c r="N9" s="278"/>
      <c r="O9" s="279">
        <v>250</v>
      </c>
      <c r="P9" s="280"/>
      <c r="Q9" s="178"/>
    </row>
    <row r="10" spans="1:17" s="104" customFormat="1" ht="24.75" x14ac:dyDescent="0.25">
      <c r="A10" s="271"/>
      <c r="B10" s="272"/>
      <c r="C10" s="180" t="s">
        <v>180</v>
      </c>
      <c r="D10" s="181" t="s">
        <v>181</v>
      </c>
      <c r="E10" s="130" t="s">
        <v>149</v>
      </c>
      <c r="F10" s="132" t="s">
        <v>151</v>
      </c>
      <c r="G10" s="130" t="s">
        <v>149</v>
      </c>
      <c r="H10" s="132" t="s">
        <v>151</v>
      </c>
      <c r="I10" s="130" t="s">
        <v>149</v>
      </c>
      <c r="J10" s="132" t="s">
        <v>151</v>
      </c>
      <c r="K10" s="163"/>
      <c r="L10" s="132" t="s">
        <v>151</v>
      </c>
      <c r="M10" s="130" t="s">
        <v>149</v>
      </c>
      <c r="N10" s="132" t="s">
        <v>151</v>
      </c>
      <c r="O10" s="130" t="s">
        <v>149</v>
      </c>
      <c r="P10" s="132" t="s">
        <v>151</v>
      </c>
      <c r="Q10" s="182"/>
    </row>
    <row r="11" spans="1:17" x14ac:dyDescent="0.2">
      <c r="A11" s="273" t="s">
        <v>182</v>
      </c>
      <c r="B11" s="274"/>
      <c r="C11" s="183">
        <f>C17</f>
        <v>133.20181597110385</v>
      </c>
      <c r="D11" s="184">
        <f>C11*C$9</f>
        <v>33300.453992775962</v>
      </c>
      <c r="E11" s="157">
        <f>ROUND(C17*E$18,4)</f>
        <v>133.20179999999999</v>
      </c>
      <c r="F11" s="184">
        <f>E11*E$9</f>
        <v>33300.449999999997</v>
      </c>
      <c r="G11" s="157">
        <f>ROUND(E11*G$18,4)</f>
        <v>133.20179999999999</v>
      </c>
      <c r="H11" s="184">
        <f>G11*G$9</f>
        <v>33300.449999999997</v>
      </c>
      <c r="I11" s="157">
        <f>ROUND(G11*I$18,4)</f>
        <v>133.20179999999999</v>
      </c>
      <c r="J11" s="184">
        <f>I11*I$9</f>
        <v>33300.449999999997</v>
      </c>
      <c r="K11" s="157">
        <f>ROUND(I11*K$18,4)</f>
        <v>133.20179999999999</v>
      </c>
      <c r="L11" s="184">
        <f>K11*K$9</f>
        <v>33300.449999999997</v>
      </c>
      <c r="M11" s="157">
        <f>ROUND(K11*M$18,4)</f>
        <v>133.20179999999999</v>
      </c>
      <c r="N11" s="184">
        <f>M11*M$9</f>
        <v>33300.449999999997</v>
      </c>
      <c r="O11" s="157">
        <f>ROUND(M11*O$18,4)</f>
        <v>133.20179999999999</v>
      </c>
      <c r="P11" s="184">
        <f>O11*O$9</f>
        <v>33300.449999999997</v>
      </c>
      <c r="Q11" s="110"/>
    </row>
    <row r="12" spans="1:17" s="147" customFormat="1" ht="15" x14ac:dyDescent="0.25">
      <c r="A12" s="247" t="s">
        <v>183</v>
      </c>
      <c r="B12" s="248"/>
      <c r="C12" s="185"/>
      <c r="D12" s="186">
        <f>SUM(D11:D11)</f>
        <v>33300.453992775962</v>
      </c>
      <c r="E12" s="143"/>
      <c r="F12" s="145">
        <f>SUM(F11:F11)</f>
        <v>33300.449999999997</v>
      </c>
      <c r="G12" s="143"/>
      <c r="H12" s="145">
        <f>SUM(H11:H11)</f>
        <v>33300.449999999997</v>
      </c>
      <c r="I12" s="143"/>
      <c r="J12" s="145">
        <f>SUM(J11:J11)</f>
        <v>33300.449999999997</v>
      </c>
      <c r="K12" s="143"/>
      <c r="L12" s="145">
        <f>SUM(L11:L11)</f>
        <v>33300.449999999997</v>
      </c>
      <c r="M12" s="143"/>
      <c r="N12" s="145">
        <f>SUM(N11:N11)</f>
        <v>33300.449999999997</v>
      </c>
      <c r="O12" s="143"/>
      <c r="P12" s="145">
        <f>SUM(P11:P11)</f>
        <v>33300.449999999997</v>
      </c>
      <c r="Q12" s="187"/>
    </row>
    <row r="13" spans="1:17" ht="15" thickBot="1" x14ac:dyDescent="0.25">
      <c r="A13" s="108"/>
      <c r="B13" s="109"/>
      <c r="C13" s="109"/>
      <c r="D13" s="109"/>
      <c r="E13" s="109"/>
      <c r="F13" s="109"/>
      <c r="G13" s="109"/>
      <c r="H13" s="109"/>
      <c r="I13" s="109"/>
      <c r="J13" s="109"/>
      <c r="K13" s="109"/>
      <c r="L13" s="109"/>
      <c r="M13" s="109"/>
      <c r="N13" s="109"/>
      <c r="O13" s="109"/>
      <c r="P13" s="109"/>
      <c r="Q13" s="110"/>
    </row>
    <row r="14" spans="1:17" ht="15.75" thickBot="1" x14ac:dyDescent="0.3">
      <c r="A14" s="238" t="s">
        <v>184</v>
      </c>
      <c r="B14" s="239"/>
      <c r="C14" s="148">
        <f>SUM(D12:P12)</f>
        <v>233103.153992776</v>
      </c>
      <c r="D14" s="149"/>
      <c r="E14" s="109"/>
      <c r="F14" s="109"/>
      <c r="G14" s="109"/>
      <c r="H14" s="109"/>
      <c r="I14" s="109"/>
      <c r="J14" s="109"/>
      <c r="K14" s="109"/>
      <c r="L14" s="109"/>
      <c r="M14" s="109"/>
      <c r="N14" s="109"/>
      <c r="O14" s="109"/>
      <c r="P14" s="109"/>
      <c r="Q14" s="110"/>
    </row>
    <row r="15" spans="1:17" x14ac:dyDescent="0.2">
      <c r="A15" s="108"/>
      <c r="B15" s="109"/>
      <c r="C15" s="109"/>
      <c r="D15" s="109"/>
      <c r="E15" s="109"/>
      <c r="F15" s="109"/>
      <c r="G15" s="109"/>
      <c r="H15" s="109"/>
      <c r="I15" s="109"/>
      <c r="J15" s="109"/>
      <c r="K15" s="109"/>
      <c r="L15" s="109"/>
      <c r="M15" s="109"/>
      <c r="N15" s="109"/>
      <c r="O15" s="109"/>
      <c r="P15" s="109"/>
      <c r="Q15" s="110"/>
    </row>
    <row r="16" spans="1:17" x14ac:dyDescent="0.2">
      <c r="A16" s="135" t="s">
        <v>155</v>
      </c>
      <c r="B16" s="109"/>
      <c r="C16" s="151">
        <v>0.03</v>
      </c>
      <c r="D16" s="109"/>
      <c r="E16" s="109"/>
      <c r="F16" s="109"/>
      <c r="G16" s="109"/>
      <c r="H16" s="109"/>
      <c r="I16" s="109"/>
      <c r="J16" s="109"/>
      <c r="K16" s="109"/>
      <c r="L16" s="109"/>
      <c r="M16" s="109"/>
      <c r="N16" s="109"/>
      <c r="O16" s="109"/>
      <c r="P16" s="109"/>
      <c r="Q16" s="110"/>
    </row>
    <row r="17" spans="1:17" x14ac:dyDescent="0.2">
      <c r="A17" s="135" t="s">
        <v>185</v>
      </c>
      <c r="B17" s="109"/>
      <c r="C17" s="188">
        <v>133.20181597110385</v>
      </c>
      <c r="D17" s="109"/>
      <c r="E17" s="109"/>
      <c r="F17" s="109"/>
      <c r="G17" s="109"/>
      <c r="H17" s="109"/>
      <c r="I17" s="109"/>
      <c r="J17" s="109"/>
      <c r="K17" s="109"/>
      <c r="L17" s="109"/>
      <c r="M17" s="109"/>
      <c r="N17" s="109"/>
      <c r="O17" s="109"/>
      <c r="P17" s="109"/>
      <c r="Q17" s="110"/>
    </row>
    <row r="18" spans="1:17" ht="15" thickBot="1" x14ac:dyDescent="0.25">
      <c r="A18" s="172" t="s">
        <v>157</v>
      </c>
      <c r="B18" s="155"/>
      <c r="C18" s="155"/>
      <c r="D18" s="155"/>
      <c r="E18" s="158">
        <v>1</v>
      </c>
      <c r="F18" s="155"/>
      <c r="G18" s="158">
        <v>1</v>
      </c>
      <c r="H18" s="155"/>
      <c r="I18" s="158">
        <v>1</v>
      </c>
      <c r="J18" s="155"/>
      <c r="K18" s="158">
        <v>1</v>
      </c>
      <c r="L18" s="155"/>
      <c r="M18" s="158">
        <v>1</v>
      </c>
      <c r="N18" s="155"/>
      <c r="O18" s="158">
        <v>1</v>
      </c>
      <c r="P18" s="155"/>
      <c r="Q18" s="156"/>
    </row>
    <row r="20" spans="1:17" ht="15" thickBot="1" x14ac:dyDescent="0.25"/>
    <row r="21" spans="1:17" ht="15" x14ac:dyDescent="0.25">
      <c r="A21" s="257" t="s">
        <v>186</v>
      </c>
      <c r="B21" s="258"/>
      <c r="C21" s="258"/>
      <c r="D21" s="258"/>
      <c r="E21" s="258"/>
      <c r="F21" s="258"/>
      <c r="G21" s="258"/>
      <c r="H21" s="258"/>
      <c r="I21" s="258"/>
      <c r="J21" s="258"/>
      <c r="K21" s="258"/>
      <c r="L21" s="258"/>
      <c r="M21" s="258"/>
      <c r="N21" s="258"/>
      <c r="O21" s="258"/>
      <c r="P21" s="258"/>
      <c r="Q21" s="259"/>
    </row>
    <row r="22" spans="1:17" x14ac:dyDescent="0.2">
      <c r="A22" s="108"/>
      <c r="B22" s="109"/>
      <c r="C22" s="109"/>
      <c r="D22" s="109"/>
      <c r="E22" s="109"/>
      <c r="F22" s="109"/>
      <c r="G22" s="109"/>
      <c r="H22" s="109"/>
      <c r="I22" s="109"/>
      <c r="J22" s="109"/>
      <c r="K22" s="109"/>
      <c r="L22" s="109"/>
      <c r="M22" s="109"/>
      <c r="N22" s="109"/>
      <c r="O22" s="109"/>
      <c r="P22" s="109"/>
      <c r="Q22" s="110"/>
    </row>
    <row r="23" spans="1:17" ht="15" x14ac:dyDescent="0.25">
      <c r="A23" s="275"/>
      <c r="B23" s="276"/>
      <c r="C23" s="260" t="s">
        <v>130</v>
      </c>
      <c r="D23" s="261"/>
      <c r="E23" s="260" t="s">
        <v>131</v>
      </c>
      <c r="F23" s="261"/>
      <c r="G23" s="260" t="s">
        <v>132</v>
      </c>
      <c r="H23" s="261"/>
      <c r="I23" s="260" t="s">
        <v>133</v>
      </c>
      <c r="J23" s="261"/>
      <c r="K23" s="260" t="s">
        <v>134</v>
      </c>
      <c r="L23" s="261"/>
      <c r="M23" s="260" t="s">
        <v>135</v>
      </c>
      <c r="N23" s="261"/>
      <c r="O23" s="260" t="s">
        <v>136</v>
      </c>
      <c r="P23" s="261"/>
      <c r="Q23" s="110"/>
    </row>
    <row r="24" spans="1:17" ht="15" hidden="1" customHeight="1" x14ac:dyDescent="0.25">
      <c r="A24" s="174"/>
      <c r="B24" s="175" t="s">
        <v>137</v>
      </c>
      <c r="C24" s="114" t="s">
        <v>138</v>
      </c>
      <c r="D24" s="115"/>
      <c r="E24" s="114" t="s">
        <v>139</v>
      </c>
      <c r="F24" s="115"/>
      <c r="G24" s="114" t="s">
        <v>140</v>
      </c>
      <c r="H24" s="115"/>
      <c r="I24" s="114" t="s">
        <v>141</v>
      </c>
      <c r="J24" s="115"/>
      <c r="K24" s="114" t="s">
        <v>142</v>
      </c>
      <c r="L24" s="115"/>
      <c r="M24" s="114" t="s">
        <v>143</v>
      </c>
      <c r="N24" s="115"/>
      <c r="O24" s="114" t="s">
        <v>144</v>
      </c>
      <c r="P24" s="115"/>
      <c r="Q24" s="110"/>
    </row>
    <row r="25" spans="1:17" s="123" customFormat="1" ht="15" x14ac:dyDescent="0.25">
      <c r="A25" s="247"/>
      <c r="B25" s="251"/>
      <c r="C25" s="119">
        <v>0</v>
      </c>
      <c r="D25" s="121">
        <v>50000</v>
      </c>
      <c r="E25" s="119">
        <v>50001</v>
      </c>
      <c r="F25" s="121">
        <v>100000</v>
      </c>
      <c r="G25" s="119">
        <v>100001</v>
      </c>
      <c r="H25" s="121">
        <v>150000</v>
      </c>
      <c r="I25" s="119">
        <v>150001</v>
      </c>
      <c r="J25" s="121">
        <v>200000</v>
      </c>
      <c r="K25" s="119">
        <v>200001</v>
      </c>
      <c r="L25" s="121">
        <v>250000</v>
      </c>
      <c r="M25" s="119">
        <v>250001</v>
      </c>
      <c r="N25" s="121">
        <v>300000</v>
      </c>
      <c r="O25" s="119">
        <v>300001</v>
      </c>
      <c r="P25" s="176">
        <f>O25+49999</f>
        <v>350000</v>
      </c>
      <c r="Q25" s="177"/>
    </row>
    <row r="26" spans="1:17" s="105" customFormat="1" ht="15" x14ac:dyDescent="0.25">
      <c r="A26" s="275" t="s">
        <v>187</v>
      </c>
      <c r="B26" s="276"/>
      <c r="C26" s="254">
        <v>250</v>
      </c>
      <c r="D26" s="256"/>
      <c r="E26" s="254">
        <v>250</v>
      </c>
      <c r="F26" s="256"/>
      <c r="G26" s="254">
        <v>250</v>
      </c>
      <c r="H26" s="256"/>
      <c r="I26" s="254">
        <v>250</v>
      </c>
      <c r="J26" s="256"/>
      <c r="K26" s="254">
        <v>250</v>
      </c>
      <c r="L26" s="256"/>
      <c r="M26" s="254">
        <v>250</v>
      </c>
      <c r="N26" s="256"/>
      <c r="O26" s="240">
        <v>250</v>
      </c>
      <c r="P26" s="241"/>
      <c r="Q26" s="189"/>
    </row>
    <row r="27" spans="1:17" s="104" customFormat="1" ht="24.75" x14ac:dyDescent="0.25">
      <c r="A27" s="271"/>
      <c r="B27" s="272"/>
      <c r="C27" s="180" t="s">
        <v>180</v>
      </c>
      <c r="D27" s="181" t="s">
        <v>181</v>
      </c>
      <c r="E27" s="130" t="s">
        <v>149</v>
      </c>
      <c r="F27" s="132" t="s">
        <v>151</v>
      </c>
      <c r="G27" s="130" t="s">
        <v>149</v>
      </c>
      <c r="H27" s="132" t="s">
        <v>151</v>
      </c>
      <c r="I27" s="130" t="s">
        <v>149</v>
      </c>
      <c r="J27" s="132" t="s">
        <v>151</v>
      </c>
      <c r="K27" s="163"/>
      <c r="L27" s="132" t="s">
        <v>151</v>
      </c>
      <c r="M27" s="130" t="s">
        <v>149</v>
      </c>
      <c r="N27" s="132" t="s">
        <v>151</v>
      </c>
      <c r="O27" s="130" t="s">
        <v>149</v>
      </c>
      <c r="P27" s="132" t="s">
        <v>151</v>
      </c>
      <c r="Q27" s="182"/>
    </row>
    <row r="28" spans="1:17" x14ac:dyDescent="0.2">
      <c r="A28" s="273" t="s">
        <v>182</v>
      </c>
      <c r="B28" s="274"/>
      <c r="C28" s="183">
        <f>C34</f>
        <v>0</v>
      </c>
      <c r="D28" s="184">
        <f>C28*C$26</f>
        <v>0</v>
      </c>
      <c r="E28" s="157">
        <f>ROUND(C34*E$35,4)</f>
        <v>0</v>
      </c>
      <c r="F28" s="184">
        <f>E28*E$26</f>
        <v>0</v>
      </c>
      <c r="G28" s="157">
        <f>ROUND(E28*G$35,4)</f>
        <v>0</v>
      </c>
      <c r="H28" s="184">
        <f>G28*G$26</f>
        <v>0</v>
      </c>
      <c r="I28" s="157">
        <f>ROUND(G28*I$35,4)</f>
        <v>0</v>
      </c>
      <c r="J28" s="184">
        <f>I28*I$26</f>
        <v>0</v>
      </c>
      <c r="K28" s="157">
        <f>ROUND(I28*K$35,4)</f>
        <v>0</v>
      </c>
      <c r="L28" s="184">
        <f>K28*K$26</f>
        <v>0</v>
      </c>
      <c r="M28" s="157">
        <f>ROUND(K28*M$35,4)</f>
        <v>0</v>
      </c>
      <c r="N28" s="184">
        <f>M28*M$26</f>
        <v>0</v>
      </c>
      <c r="O28" s="157">
        <f>ROUND(M28*O$35,4)</f>
        <v>0</v>
      </c>
      <c r="P28" s="184">
        <f>O28*O$26</f>
        <v>0</v>
      </c>
      <c r="Q28" s="110"/>
    </row>
    <row r="29" spans="1:17" s="147" customFormat="1" ht="15" x14ac:dyDescent="0.25">
      <c r="A29" s="247" t="s">
        <v>183</v>
      </c>
      <c r="B29" s="248"/>
      <c r="C29" s="185"/>
      <c r="D29" s="186">
        <f>SUM(D28:D28)</f>
        <v>0</v>
      </c>
      <c r="E29" s="143"/>
      <c r="F29" s="145">
        <f>SUM(F28:F28)</f>
        <v>0</v>
      </c>
      <c r="G29" s="143"/>
      <c r="H29" s="145">
        <f>SUM(H28:H28)</f>
        <v>0</v>
      </c>
      <c r="I29" s="143"/>
      <c r="J29" s="145">
        <f>SUM(J28:J28)</f>
        <v>0</v>
      </c>
      <c r="K29" s="143"/>
      <c r="L29" s="145">
        <f>SUM(L28:L28)</f>
        <v>0</v>
      </c>
      <c r="M29" s="143"/>
      <c r="N29" s="145">
        <f>SUM(N28:N28)</f>
        <v>0</v>
      </c>
      <c r="O29" s="143"/>
      <c r="P29" s="145">
        <f>SUM(P28:P28)</f>
        <v>0</v>
      </c>
      <c r="Q29" s="187"/>
    </row>
    <row r="30" spans="1:17" ht="15" thickBot="1" x14ac:dyDescent="0.25">
      <c r="A30" s="108"/>
      <c r="B30" s="109"/>
      <c r="C30" s="109"/>
      <c r="D30" s="109"/>
      <c r="E30" s="109"/>
      <c r="F30" s="109"/>
      <c r="G30" s="109"/>
      <c r="H30" s="109"/>
      <c r="I30" s="109"/>
      <c r="J30" s="109"/>
      <c r="K30" s="109"/>
      <c r="L30" s="109"/>
      <c r="M30" s="109"/>
      <c r="N30" s="109"/>
      <c r="O30" s="109"/>
      <c r="P30" s="109"/>
      <c r="Q30" s="110"/>
    </row>
    <row r="31" spans="1:17" ht="15.75" thickBot="1" x14ac:dyDescent="0.3">
      <c r="A31" s="238" t="s">
        <v>188</v>
      </c>
      <c r="B31" s="239"/>
      <c r="C31" s="148">
        <f>SUM(D29:P29)</f>
        <v>0</v>
      </c>
      <c r="D31" s="149"/>
      <c r="E31" s="109"/>
      <c r="F31" s="109"/>
      <c r="G31" s="109"/>
      <c r="H31" s="109"/>
      <c r="I31" s="109"/>
      <c r="J31" s="109"/>
      <c r="K31" s="109"/>
      <c r="L31" s="109"/>
      <c r="M31" s="109"/>
      <c r="N31" s="109"/>
      <c r="O31" s="109"/>
      <c r="P31" s="109"/>
      <c r="Q31" s="110"/>
    </row>
    <row r="32" spans="1:17" x14ac:dyDescent="0.2">
      <c r="A32" s="108"/>
      <c r="B32" s="109"/>
      <c r="C32" s="109"/>
      <c r="D32" s="109"/>
      <c r="E32" s="109"/>
      <c r="F32" s="109"/>
      <c r="G32" s="109"/>
      <c r="H32" s="109"/>
      <c r="I32" s="109"/>
      <c r="J32" s="109"/>
      <c r="K32" s="109"/>
      <c r="L32" s="109"/>
      <c r="M32" s="109"/>
      <c r="N32" s="109"/>
      <c r="O32" s="109"/>
      <c r="P32" s="109"/>
      <c r="Q32" s="110"/>
    </row>
    <row r="33" spans="1:17" x14ac:dyDescent="0.2">
      <c r="A33" s="135" t="s">
        <v>155</v>
      </c>
      <c r="B33" s="109"/>
      <c r="C33" s="151">
        <v>0</v>
      </c>
      <c r="D33" s="109"/>
      <c r="E33" s="109"/>
      <c r="F33" s="109"/>
      <c r="G33" s="109"/>
      <c r="H33" s="109"/>
      <c r="I33" s="109"/>
      <c r="J33" s="109"/>
      <c r="K33" s="109"/>
      <c r="L33" s="109"/>
      <c r="M33" s="109"/>
      <c r="N33" s="109"/>
      <c r="O33" s="109"/>
      <c r="P33" s="109"/>
      <c r="Q33" s="110"/>
    </row>
    <row r="34" spans="1:17" x14ac:dyDescent="0.2">
      <c r="A34" s="135" t="s">
        <v>185</v>
      </c>
      <c r="B34" s="109"/>
      <c r="C34" s="188">
        <v>0</v>
      </c>
      <c r="D34" s="109"/>
      <c r="E34" s="109"/>
      <c r="F34" s="109"/>
      <c r="G34" s="109"/>
      <c r="H34" s="109"/>
      <c r="I34" s="109"/>
      <c r="J34" s="109"/>
      <c r="K34" s="109"/>
      <c r="L34" s="109"/>
      <c r="M34" s="109"/>
      <c r="N34" s="109"/>
      <c r="O34" s="109"/>
      <c r="P34" s="109"/>
      <c r="Q34" s="110"/>
    </row>
    <row r="35" spans="1:17" ht="15" thickBot="1" x14ac:dyDescent="0.25">
      <c r="A35" s="172" t="s">
        <v>157</v>
      </c>
      <c r="B35" s="155"/>
      <c r="C35" s="155"/>
      <c r="D35" s="155"/>
      <c r="E35" s="158">
        <v>1</v>
      </c>
      <c r="F35" s="155"/>
      <c r="G35" s="158">
        <v>1</v>
      </c>
      <c r="H35" s="155"/>
      <c r="I35" s="158">
        <v>1</v>
      </c>
      <c r="J35" s="155"/>
      <c r="K35" s="158">
        <v>1</v>
      </c>
      <c r="L35" s="155"/>
      <c r="M35" s="158">
        <v>1</v>
      </c>
      <c r="N35" s="155"/>
      <c r="O35" s="158">
        <v>1</v>
      </c>
      <c r="P35" s="155"/>
      <c r="Q35" s="156"/>
    </row>
  </sheetData>
  <mergeCells count="45">
    <mergeCell ref="A1:Q1"/>
    <mergeCell ref="A4:Q4"/>
    <mergeCell ref="A6:B6"/>
    <mergeCell ref="C6:D6"/>
    <mergeCell ref="E6:F6"/>
    <mergeCell ref="G6:H6"/>
    <mergeCell ref="I6:J6"/>
    <mergeCell ref="K6:L6"/>
    <mergeCell ref="M6:N6"/>
    <mergeCell ref="O6:P6"/>
    <mergeCell ref="A12:B12"/>
    <mergeCell ref="A8:B8"/>
    <mergeCell ref="A9:B9"/>
    <mergeCell ref="C9:D9"/>
    <mergeCell ref="E9:F9"/>
    <mergeCell ref="K9:L9"/>
    <mergeCell ref="M9:N9"/>
    <mergeCell ref="O9:P9"/>
    <mergeCell ref="A10:B10"/>
    <mergeCell ref="A11:B11"/>
    <mergeCell ref="G9:H9"/>
    <mergeCell ref="I9:J9"/>
    <mergeCell ref="A14:B14"/>
    <mergeCell ref="A21:Q21"/>
    <mergeCell ref="A23:B23"/>
    <mergeCell ref="C23:D23"/>
    <mergeCell ref="E23:F23"/>
    <mergeCell ref="G23:H23"/>
    <mergeCell ref="I23:J23"/>
    <mergeCell ref="K23:L23"/>
    <mergeCell ref="M23:N23"/>
    <mergeCell ref="O23:P23"/>
    <mergeCell ref="A25:B25"/>
    <mergeCell ref="A26:B26"/>
    <mergeCell ref="C26:D26"/>
    <mergeCell ref="E26:F26"/>
    <mergeCell ref="G26:H26"/>
    <mergeCell ref="A31:B31"/>
    <mergeCell ref="K26:L26"/>
    <mergeCell ref="M26:N26"/>
    <mergeCell ref="O26:P26"/>
    <mergeCell ref="A27:B27"/>
    <mergeCell ref="A28:B28"/>
    <mergeCell ref="A29:B29"/>
    <mergeCell ref="I26:J26"/>
  </mergeCells>
  <hyperlinks>
    <hyperlink ref="H1" location="Index" display="Back to Index"/>
  </hyperlinks>
  <pageMargins left="0.25" right="0.25" top="0.25" bottom="0.25" header="0.3" footer="0.3"/>
  <pageSetup scale="43" fitToHeight="0" orientation="landscape" r:id="rId1"/>
  <headerFooter>
    <oddFooter>&amp;L&amp;G&amp;Rpage &amp;P of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51"/>
  <sheetViews>
    <sheetView view="pageBreakPreview" zoomScale="60" zoomScaleNormal="100" workbookViewId="0">
      <selection sqref="A1:S1"/>
    </sheetView>
  </sheetViews>
  <sheetFormatPr defaultRowHeight="14.25" x14ac:dyDescent="0.2"/>
  <cols>
    <col min="1" max="1" width="63.42578125" style="106" customWidth="1"/>
    <col min="2" max="2" width="2" style="106" customWidth="1"/>
    <col min="3" max="3" width="21.5703125" style="106" bestFit="1" customWidth="1"/>
    <col min="4" max="4" width="19.28515625" style="106" bestFit="1" customWidth="1"/>
    <col min="5" max="5" width="17.28515625" style="106" bestFit="1" customWidth="1"/>
    <col min="6" max="6" width="25" style="106" bestFit="1" customWidth="1"/>
    <col min="7" max="7" width="17.28515625" style="106" bestFit="1" customWidth="1"/>
    <col min="8" max="8" width="25" style="106" bestFit="1" customWidth="1"/>
    <col min="9" max="9" width="18" style="106" customWidth="1"/>
    <col min="10" max="10" width="25" style="106" bestFit="1" customWidth="1"/>
    <col min="11" max="11" width="18" style="106" customWidth="1"/>
    <col min="12" max="12" width="25" style="106" bestFit="1" customWidth="1"/>
    <col min="13" max="13" width="18" style="106" customWidth="1"/>
    <col min="14" max="14" width="25" style="106" bestFit="1" customWidth="1"/>
    <col min="15" max="15" width="17.28515625" style="106" bestFit="1" customWidth="1"/>
    <col min="16" max="16" width="25" style="106" bestFit="1" customWidth="1"/>
    <col min="17" max="17" width="14.28515625" style="106" customWidth="1"/>
    <col min="18" max="16384" width="9.140625" style="106"/>
  </cols>
  <sheetData>
    <row r="1" spans="1:17" ht="46.5" customHeight="1" x14ac:dyDescent="0.25">
      <c r="A1" s="264" t="s">
        <v>202</v>
      </c>
      <c r="B1" s="269"/>
      <c r="C1" s="269"/>
      <c r="D1" s="269"/>
      <c r="E1" s="269"/>
      <c r="F1" s="269"/>
      <c r="G1" s="269"/>
      <c r="H1" s="270"/>
      <c r="I1" s="269"/>
      <c r="J1" s="269"/>
      <c r="K1" s="269"/>
      <c r="L1" s="269"/>
      <c r="M1" s="269"/>
      <c r="N1" s="269"/>
      <c r="O1" s="269"/>
      <c r="P1" s="269"/>
      <c r="Q1" s="269"/>
    </row>
    <row r="3" spans="1:17" ht="15" thickBot="1" x14ac:dyDescent="0.25"/>
    <row r="4" spans="1:17" ht="15" x14ac:dyDescent="0.25">
      <c r="A4" s="257" t="s">
        <v>190</v>
      </c>
      <c r="B4" s="258"/>
      <c r="C4" s="258"/>
      <c r="D4" s="258"/>
      <c r="E4" s="258"/>
      <c r="F4" s="258"/>
      <c r="G4" s="258"/>
      <c r="H4" s="258"/>
      <c r="I4" s="258"/>
      <c r="J4" s="258"/>
      <c r="K4" s="258"/>
      <c r="L4" s="258"/>
      <c r="M4" s="258"/>
      <c r="N4" s="258"/>
      <c r="O4" s="258"/>
      <c r="P4" s="258"/>
      <c r="Q4" s="259"/>
    </row>
    <row r="5" spans="1:17" x14ac:dyDescent="0.2">
      <c r="A5" s="108"/>
      <c r="B5" s="109"/>
      <c r="C5" s="109"/>
      <c r="D5" s="109"/>
      <c r="E5" s="109"/>
      <c r="F5" s="109"/>
      <c r="G5" s="109"/>
      <c r="H5" s="109"/>
      <c r="I5" s="109"/>
      <c r="J5" s="109"/>
      <c r="K5" s="109"/>
      <c r="L5" s="109"/>
      <c r="M5" s="109"/>
      <c r="N5" s="109"/>
      <c r="O5" s="109"/>
      <c r="P5" s="109"/>
      <c r="Q5" s="110"/>
    </row>
    <row r="6" spans="1:17" ht="15" x14ac:dyDescent="0.25">
      <c r="A6" s="275"/>
      <c r="B6" s="276"/>
      <c r="C6" s="260" t="s">
        <v>130</v>
      </c>
      <c r="D6" s="261"/>
      <c r="E6" s="260" t="s">
        <v>131</v>
      </c>
      <c r="F6" s="261"/>
      <c r="G6" s="260" t="s">
        <v>132</v>
      </c>
      <c r="H6" s="261"/>
      <c r="I6" s="260" t="s">
        <v>133</v>
      </c>
      <c r="J6" s="261"/>
      <c r="K6" s="260" t="s">
        <v>134</v>
      </c>
      <c r="L6" s="261"/>
      <c r="M6" s="260" t="s">
        <v>135</v>
      </c>
      <c r="N6" s="261"/>
      <c r="O6" s="260" t="s">
        <v>136</v>
      </c>
      <c r="P6" s="261"/>
      <c r="Q6" s="110"/>
    </row>
    <row r="7" spans="1:17" ht="15" hidden="1" customHeight="1" x14ac:dyDescent="0.25">
      <c r="A7" s="174"/>
      <c r="B7" s="175" t="s">
        <v>137</v>
      </c>
      <c r="C7" s="114" t="s">
        <v>138</v>
      </c>
      <c r="D7" s="115"/>
      <c r="E7" s="114" t="s">
        <v>139</v>
      </c>
      <c r="F7" s="115"/>
      <c r="G7" s="114" t="s">
        <v>140</v>
      </c>
      <c r="H7" s="115"/>
      <c r="I7" s="114" t="s">
        <v>141</v>
      </c>
      <c r="J7" s="115"/>
      <c r="K7" s="114" t="s">
        <v>142</v>
      </c>
      <c r="L7" s="115"/>
      <c r="M7" s="114" t="s">
        <v>143</v>
      </c>
      <c r="N7" s="115"/>
      <c r="O7" s="114" t="s">
        <v>144</v>
      </c>
      <c r="P7" s="115"/>
      <c r="Q7" s="110"/>
    </row>
    <row r="8" spans="1:17" s="123" customFormat="1" ht="15" x14ac:dyDescent="0.25">
      <c r="A8" s="247" t="s">
        <v>145</v>
      </c>
      <c r="B8" s="251"/>
      <c r="C8" s="119">
        <v>0</v>
      </c>
      <c r="D8" s="121">
        <v>25000</v>
      </c>
      <c r="E8" s="119">
        <v>25001</v>
      </c>
      <c r="F8" s="121">
        <v>75000</v>
      </c>
      <c r="G8" s="119">
        <v>75001</v>
      </c>
      <c r="H8" s="121">
        <v>125000</v>
      </c>
      <c r="I8" s="119">
        <v>125001</v>
      </c>
      <c r="J8" s="121">
        <v>175000</v>
      </c>
      <c r="K8" s="119">
        <v>175001</v>
      </c>
      <c r="L8" s="121">
        <v>225000</v>
      </c>
      <c r="M8" s="119">
        <v>225001</v>
      </c>
      <c r="N8" s="121">
        <v>275000</v>
      </c>
      <c r="O8" s="119">
        <v>275001</v>
      </c>
      <c r="P8" s="176">
        <f>O8+49999</f>
        <v>325000</v>
      </c>
      <c r="Q8" s="177"/>
    </row>
    <row r="9" spans="1:17" s="105" customFormat="1" ht="15" x14ac:dyDescent="0.25">
      <c r="A9" s="275" t="s">
        <v>191</v>
      </c>
      <c r="B9" s="276"/>
      <c r="C9" s="254">
        <v>100</v>
      </c>
      <c r="D9" s="256"/>
      <c r="E9" s="254">
        <v>100</v>
      </c>
      <c r="F9" s="256"/>
      <c r="G9" s="254">
        <v>100</v>
      </c>
      <c r="H9" s="256"/>
      <c r="I9" s="254">
        <v>100</v>
      </c>
      <c r="J9" s="256"/>
      <c r="K9" s="254">
        <v>100</v>
      </c>
      <c r="L9" s="256"/>
      <c r="M9" s="254">
        <v>100</v>
      </c>
      <c r="N9" s="256"/>
      <c r="O9" s="240">
        <v>100</v>
      </c>
      <c r="P9" s="241"/>
      <c r="Q9" s="189"/>
    </row>
    <row r="10" spans="1:17" s="104" customFormat="1" ht="15" x14ac:dyDescent="0.25">
      <c r="A10" s="271" t="s">
        <v>163</v>
      </c>
      <c r="B10" s="272"/>
      <c r="C10" s="180" t="s">
        <v>180</v>
      </c>
      <c r="D10" s="181" t="s">
        <v>181</v>
      </c>
      <c r="E10" s="130" t="s">
        <v>149</v>
      </c>
      <c r="F10" s="132" t="s">
        <v>151</v>
      </c>
      <c r="G10" s="130" t="s">
        <v>149</v>
      </c>
      <c r="H10" s="132" t="s">
        <v>151</v>
      </c>
      <c r="I10" s="130" t="s">
        <v>149</v>
      </c>
      <c r="J10" s="132" t="s">
        <v>151</v>
      </c>
      <c r="K10" s="163"/>
      <c r="L10" s="132" t="s">
        <v>151</v>
      </c>
      <c r="M10" s="130" t="s">
        <v>149</v>
      </c>
      <c r="N10" s="132" t="s">
        <v>151</v>
      </c>
      <c r="O10" s="130" t="s">
        <v>149</v>
      </c>
      <c r="P10" s="132" t="s">
        <v>151</v>
      </c>
      <c r="Q10" s="182"/>
    </row>
    <row r="11" spans="1:17" x14ac:dyDescent="0.2">
      <c r="A11" s="273" t="s">
        <v>166</v>
      </c>
      <c r="B11" s="274"/>
      <c r="C11" s="183">
        <f>C25</f>
        <v>140.85899540651889</v>
      </c>
      <c r="D11" s="184">
        <f t="shared" ref="D11:D19" si="0">C11*C$9</f>
        <v>14085.899540651888</v>
      </c>
      <c r="E11" s="157">
        <f>ROUND(C11*E$26,4)</f>
        <v>140.85900000000001</v>
      </c>
      <c r="F11" s="184">
        <f t="shared" ref="F11:F19" si="1">E11*E$9</f>
        <v>14085.900000000001</v>
      </c>
      <c r="G11" s="157">
        <f>ROUND(E11*G$26,4)</f>
        <v>140.85900000000001</v>
      </c>
      <c r="H11" s="184">
        <f t="shared" ref="H11:H19" si="2">G11*G$9</f>
        <v>14085.900000000001</v>
      </c>
      <c r="I11" s="157">
        <f>ROUND(G11*I$26,4)</f>
        <v>140.85900000000001</v>
      </c>
      <c r="J11" s="184">
        <f t="shared" ref="J11:J19" si="3">I11*I$9</f>
        <v>14085.900000000001</v>
      </c>
      <c r="K11" s="157">
        <f>ROUND(I11*K$26,4)</f>
        <v>140.85900000000001</v>
      </c>
      <c r="L11" s="184">
        <f t="shared" ref="L11:L19" si="4">K11*K$9</f>
        <v>14085.900000000001</v>
      </c>
      <c r="M11" s="157">
        <f>ROUND(K11*M$26,4)</f>
        <v>140.85900000000001</v>
      </c>
      <c r="N11" s="184">
        <f t="shared" ref="N11:N19" si="5">M11*M$9</f>
        <v>14085.900000000001</v>
      </c>
      <c r="O11" s="157">
        <f>ROUND(M11*O$26,4)</f>
        <v>140.85900000000001</v>
      </c>
      <c r="P11" s="184">
        <f t="shared" ref="P11:P19" si="6">O11*O$9</f>
        <v>14085.900000000001</v>
      </c>
      <c r="Q11" s="110"/>
    </row>
    <row r="12" spans="1:17" x14ac:dyDescent="0.2">
      <c r="A12" s="273" t="s">
        <v>167</v>
      </c>
      <c r="B12" s="274"/>
      <c r="C12" s="183">
        <f t="shared" ref="C12:C19" si="7">ROUND(C11*(1+$C$24),2)</f>
        <v>145.08000000000001</v>
      </c>
      <c r="D12" s="184">
        <f t="shared" si="0"/>
        <v>14508.000000000002</v>
      </c>
      <c r="E12" s="157">
        <f t="shared" ref="E12:E19" si="8">ROUND(E11*(1+$C$24),4)</f>
        <v>145.0848</v>
      </c>
      <c r="F12" s="184">
        <f t="shared" si="1"/>
        <v>14508.48</v>
      </c>
      <c r="G12" s="157">
        <f t="shared" ref="G12:G19" si="9">ROUND(G11*(1+$C$24),4)</f>
        <v>145.0848</v>
      </c>
      <c r="H12" s="184">
        <f t="shared" si="2"/>
        <v>14508.48</v>
      </c>
      <c r="I12" s="157">
        <f t="shared" ref="I12:I19" si="10">ROUND(I11*(1+$C$24),4)</f>
        <v>145.0848</v>
      </c>
      <c r="J12" s="184">
        <f t="shared" si="3"/>
        <v>14508.48</v>
      </c>
      <c r="K12" s="157">
        <f t="shared" ref="K12:K19" si="11">ROUND(K11*(1+$C$24),4)</f>
        <v>145.0848</v>
      </c>
      <c r="L12" s="184">
        <f t="shared" si="4"/>
        <v>14508.48</v>
      </c>
      <c r="M12" s="157">
        <f t="shared" ref="M12:M19" si="12">ROUND(M11*(1+$C$24),4)</f>
        <v>145.0848</v>
      </c>
      <c r="N12" s="184">
        <f t="shared" si="5"/>
        <v>14508.48</v>
      </c>
      <c r="O12" s="157">
        <f t="shared" ref="O12:O19" si="13">ROUND(O11*(1+$C$24),4)</f>
        <v>145.0848</v>
      </c>
      <c r="P12" s="184">
        <f t="shared" si="6"/>
        <v>14508.48</v>
      </c>
      <c r="Q12" s="110"/>
    </row>
    <row r="13" spans="1:17" x14ac:dyDescent="0.2">
      <c r="A13" s="273" t="s">
        <v>168</v>
      </c>
      <c r="B13" s="274"/>
      <c r="C13" s="183">
        <f t="shared" si="7"/>
        <v>149.43</v>
      </c>
      <c r="D13" s="184">
        <f t="shared" si="0"/>
        <v>14943</v>
      </c>
      <c r="E13" s="157">
        <f t="shared" si="8"/>
        <v>149.43729999999999</v>
      </c>
      <c r="F13" s="184">
        <f t="shared" si="1"/>
        <v>14943.73</v>
      </c>
      <c r="G13" s="157">
        <f t="shared" si="9"/>
        <v>149.43729999999999</v>
      </c>
      <c r="H13" s="184">
        <f t="shared" si="2"/>
        <v>14943.73</v>
      </c>
      <c r="I13" s="157">
        <f t="shared" si="10"/>
        <v>149.43729999999999</v>
      </c>
      <c r="J13" s="184">
        <f t="shared" si="3"/>
        <v>14943.73</v>
      </c>
      <c r="K13" s="157">
        <f t="shared" si="11"/>
        <v>149.43729999999999</v>
      </c>
      <c r="L13" s="184">
        <f t="shared" si="4"/>
        <v>14943.73</v>
      </c>
      <c r="M13" s="157">
        <f t="shared" si="12"/>
        <v>149.43729999999999</v>
      </c>
      <c r="N13" s="184">
        <f t="shared" si="5"/>
        <v>14943.73</v>
      </c>
      <c r="O13" s="157">
        <f t="shared" si="13"/>
        <v>149.43729999999999</v>
      </c>
      <c r="P13" s="184">
        <f t="shared" si="6"/>
        <v>14943.73</v>
      </c>
      <c r="Q13" s="110"/>
    </row>
    <row r="14" spans="1:17" x14ac:dyDescent="0.2">
      <c r="A14" s="273" t="s">
        <v>169</v>
      </c>
      <c r="B14" s="274"/>
      <c r="C14" s="183">
        <f t="shared" si="7"/>
        <v>153.91</v>
      </c>
      <c r="D14" s="184">
        <f t="shared" si="0"/>
        <v>15391</v>
      </c>
      <c r="E14" s="157">
        <f t="shared" si="8"/>
        <v>153.9204</v>
      </c>
      <c r="F14" s="184">
        <f t="shared" si="1"/>
        <v>15392.04</v>
      </c>
      <c r="G14" s="157">
        <f t="shared" si="9"/>
        <v>153.9204</v>
      </c>
      <c r="H14" s="184">
        <f t="shared" si="2"/>
        <v>15392.04</v>
      </c>
      <c r="I14" s="157">
        <f t="shared" si="10"/>
        <v>153.9204</v>
      </c>
      <c r="J14" s="184">
        <f t="shared" si="3"/>
        <v>15392.04</v>
      </c>
      <c r="K14" s="157">
        <f t="shared" si="11"/>
        <v>153.9204</v>
      </c>
      <c r="L14" s="184">
        <f t="shared" si="4"/>
        <v>15392.04</v>
      </c>
      <c r="M14" s="157">
        <f t="shared" si="12"/>
        <v>153.9204</v>
      </c>
      <c r="N14" s="184">
        <f t="shared" si="5"/>
        <v>15392.04</v>
      </c>
      <c r="O14" s="157">
        <f t="shared" si="13"/>
        <v>153.9204</v>
      </c>
      <c r="P14" s="184">
        <f t="shared" si="6"/>
        <v>15392.04</v>
      </c>
      <c r="Q14" s="110"/>
    </row>
    <row r="15" spans="1:17" x14ac:dyDescent="0.2">
      <c r="A15" s="273" t="s">
        <v>170</v>
      </c>
      <c r="B15" s="274"/>
      <c r="C15" s="183">
        <f t="shared" si="7"/>
        <v>158.53</v>
      </c>
      <c r="D15" s="184">
        <f t="shared" si="0"/>
        <v>15853</v>
      </c>
      <c r="E15" s="157">
        <f t="shared" si="8"/>
        <v>158.53800000000001</v>
      </c>
      <c r="F15" s="184">
        <f t="shared" si="1"/>
        <v>15853.800000000001</v>
      </c>
      <c r="G15" s="157">
        <f t="shared" si="9"/>
        <v>158.53800000000001</v>
      </c>
      <c r="H15" s="184">
        <f t="shared" si="2"/>
        <v>15853.800000000001</v>
      </c>
      <c r="I15" s="157">
        <f t="shared" si="10"/>
        <v>158.53800000000001</v>
      </c>
      <c r="J15" s="184">
        <f t="shared" si="3"/>
        <v>15853.800000000001</v>
      </c>
      <c r="K15" s="157">
        <f t="shared" si="11"/>
        <v>158.53800000000001</v>
      </c>
      <c r="L15" s="184">
        <f t="shared" si="4"/>
        <v>15853.800000000001</v>
      </c>
      <c r="M15" s="157">
        <f t="shared" si="12"/>
        <v>158.53800000000001</v>
      </c>
      <c r="N15" s="184">
        <f t="shared" si="5"/>
        <v>15853.800000000001</v>
      </c>
      <c r="O15" s="157">
        <f t="shared" si="13"/>
        <v>158.53800000000001</v>
      </c>
      <c r="P15" s="184">
        <f t="shared" si="6"/>
        <v>15853.800000000001</v>
      </c>
      <c r="Q15" s="110"/>
    </row>
    <row r="16" spans="1:17" x14ac:dyDescent="0.2">
      <c r="A16" s="273" t="s">
        <v>171</v>
      </c>
      <c r="B16" s="274"/>
      <c r="C16" s="183">
        <f t="shared" si="7"/>
        <v>163.29</v>
      </c>
      <c r="D16" s="184">
        <f t="shared" si="0"/>
        <v>16329</v>
      </c>
      <c r="E16" s="157">
        <f t="shared" si="8"/>
        <v>163.29409999999999</v>
      </c>
      <c r="F16" s="184">
        <f t="shared" si="1"/>
        <v>16329.409999999998</v>
      </c>
      <c r="G16" s="157">
        <f t="shared" si="9"/>
        <v>163.29409999999999</v>
      </c>
      <c r="H16" s="184">
        <f t="shared" si="2"/>
        <v>16329.409999999998</v>
      </c>
      <c r="I16" s="157">
        <f t="shared" si="10"/>
        <v>163.29409999999999</v>
      </c>
      <c r="J16" s="184">
        <f t="shared" si="3"/>
        <v>16329.409999999998</v>
      </c>
      <c r="K16" s="157">
        <f t="shared" si="11"/>
        <v>163.29409999999999</v>
      </c>
      <c r="L16" s="184">
        <f t="shared" si="4"/>
        <v>16329.409999999998</v>
      </c>
      <c r="M16" s="157">
        <f t="shared" si="12"/>
        <v>163.29409999999999</v>
      </c>
      <c r="N16" s="184">
        <f t="shared" si="5"/>
        <v>16329.409999999998</v>
      </c>
      <c r="O16" s="157">
        <f t="shared" si="13"/>
        <v>163.29409999999999</v>
      </c>
      <c r="P16" s="184">
        <f t="shared" si="6"/>
        <v>16329.409999999998</v>
      </c>
      <c r="Q16" s="110"/>
    </row>
    <row r="17" spans="1:17" x14ac:dyDescent="0.2">
      <c r="A17" s="273" t="s">
        <v>172</v>
      </c>
      <c r="B17" s="274"/>
      <c r="C17" s="183">
        <f t="shared" si="7"/>
        <v>168.19</v>
      </c>
      <c r="D17" s="184">
        <f t="shared" si="0"/>
        <v>16819</v>
      </c>
      <c r="E17" s="157">
        <f t="shared" si="8"/>
        <v>168.19290000000001</v>
      </c>
      <c r="F17" s="184">
        <f t="shared" si="1"/>
        <v>16819.29</v>
      </c>
      <c r="G17" s="157">
        <f t="shared" si="9"/>
        <v>168.19290000000001</v>
      </c>
      <c r="H17" s="184">
        <f t="shared" si="2"/>
        <v>16819.29</v>
      </c>
      <c r="I17" s="157">
        <f t="shared" si="10"/>
        <v>168.19290000000001</v>
      </c>
      <c r="J17" s="184">
        <f t="shared" si="3"/>
        <v>16819.29</v>
      </c>
      <c r="K17" s="157">
        <f t="shared" si="11"/>
        <v>168.19290000000001</v>
      </c>
      <c r="L17" s="184">
        <f t="shared" si="4"/>
        <v>16819.29</v>
      </c>
      <c r="M17" s="157">
        <f t="shared" si="12"/>
        <v>168.19290000000001</v>
      </c>
      <c r="N17" s="184">
        <f t="shared" si="5"/>
        <v>16819.29</v>
      </c>
      <c r="O17" s="157">
        <f t="shared" si="13"/>
        <v>168.19290000000001</v>
      </c>
      <c r="P17" s="184">
        <f t="shared" si="6"/>
        <v>16819.29</v>
      </c>
      <c r="Q17" s="110"/>
    </row>
    <row r="18" spans="1:17" x14ac:dyDescent="0.2">
      <c r="A18" s="273" t="s">
        <v>173</v>
      </c>
      <c r="B18" s="274"/>
      <c r="C18" s="183">
        <f t="shared" si="7"/>
        <v>173.24</v>
      </c>
      <c r="D18" s="184">
        <f t="shared" si="0"/>
        <v>17324</v>
      </c>
      <c r="E18" s="157">
        <f t="shared" si="8"/>
        <v>173.23869999999999</v>
      </c>
      <c r="F18" s="184">
        <f t="shared" si="1"/>
        <v>17323.87</v>
      </c>
      <c r="G18" s="157">
        <f t="shared" si="9"/>
        <v>173.23869999999999</v>
      </c>
      <c r="H18" s="184">
        <f t="shared" si="2"/>
        <v>17323.87</v>
      </c>
      <c r="I18" s="157">
        <f t="shared" si="10"/>
        <v>173.23869999999999</v>
      </c>
      <c r="J18" s="184">
        <f t="shared" si="3"/>
        <v>17323.87</v>
      </c>
      <c r="K18" s="157">
        <f t="shared" si="11"/>
        <v>173.23869999999999</v>
      </c>
      <c r="L18" s="184">
        <f t="shared" si="4"/>
        <v>17323.87</v>
      </c>
      <c r="M18" s="157">
        <f t="shared" si="12"/>
        <v>173.23869999999999</v>
      </c>
      <c r="N18" s="184">
        <f t="shared" si="5"/>
        <v>17323.87</v>
      </c>
      <c r="O18" s="157">
        <f t="shared" si="13"/>
        <v>173.23869999999999</v>
      </c>
      <c r="P18" s="184">
        <f t="shared" si="6"/>
        <v>17323.87</v>
      </c>
      <c r="Q18" s="110"/>
    </row>
    <row r="19" spans="1:17" x14ac:dyDescent="0.2">
      <c r="A19" s="273" t="s">
        <v>174</v>
      </c>
      <c r="B19" s="274"/>
      <c r="C19" s="183">
        <f t="shared" si="7"/>
        <v>178.44</v>
      </c>
      <c r="D19" s="184">
        <f t="shared" si="0"/>
        <v>17844</v>
      </c>
      <c r="E19" s="157">
        <f t="shared" si="8"/>
        <v>178.4359</v>
      </c>
      <c r="F19" s="184">
        <f t="shared" si="1"/>
        <v>17843.59</v>
      </c>
      <c r="G19" s="157">
        <f t="shared" si="9"/>
        <v>178.4359</v>
      </c>
      <c r="H19" s="184">
        <f t="shared" si="2"/>
        <v>17843.59</v>
      </c>
      <c r="I19" s="157">
        <f t="shared" si="10"/>
        <v>178.4359</v>
      </c>
      <c r="J19" s="184">
        <f t="shared" si="3"/>
        <v>17843.59</v>
      </c>
      <c r="K19" s="157">
        <f t="shared" si="11"/>
        <v>178.4359</v>
      </c>
      <c r="L19" s="184">
        <f t="shared" si="4"/>
        <v>17843.59</v>
      </c>
      <c r="M19" s="157">
        <f t="shared" si="12"/>
        <v>178.4359</v>
      </c>
      <c r="N19" s="184">
        <f t="shared" si="5"/>
        <v>17843.59</v>
      </c>
      <c r="O19" s="157">
        <f t="shared" si="13"/>
        <v>178.4359</v>
      </c>
      <c r="P19" s="184">
        <f t="shared" si="6"/>
        <v>17843.59</v>
      </c>
      <c r="Q19" s="110"/>
    </row>
    <row r="20" spans="1:17" s="147" customFormat="1" ht="15" x14ac:dyDescent="0.25">
      <c r="A20" s="247" t="s">
        <v>192</v>
      </c>
      <c r="B20" s="248"/>
      <c r="C20" s="185"/>
      <c r="D20" s="186">
        <f>SUM(D11:D19)</f>
        <v>143096.89954065188</v>
      </c>
      <c r="E20" s="143"/>
      <c r="F20" s="145">
        <f>SUM(F11:F19)</f>
        <v>143100.10999999999</v>
      </c>
      <c r="G20" s="143"/>
      <c r="H20" s="145">
        <f>SUM(H11:H19)</f>
        <v>143100.10999999999</v>
      </c>
      <c r="I20" s="143"/>
      <c r="J20" s="145">
        <f>SUM(J11:J19)</f>
        <v>143100.10999999999</v>
      </c>
      <c r="K20" s="143"/>
      <c r="L20" s="145">
        <f>SUM(L11:L19)</f>
        <v>143100.10999999999</v>
      </c>
      <c r="M20" s="143"/>
      <c r="N20" s="145">
        <f>SUM(N11:N19)</f>
        <v>143100.10999999999</v>
      </c>
      <c r="O20" s="143"/>
      <c r="P20" s="145">
        <f>SUM(P11:P19)</f>
        <v>143100.10999999999</v>
      </c>
      <c r="Q20" s="187"/>
    </row>
    <row r="21" spans="1:17" ht="15" thickBot="1" x14ac:dyDescent="0.25">
      <c r="A21" s="108"/>
      <c r="B21" s="109"/>
      <c r="C21" s="109"/>
      <c r="D21" s="109"/>
      <c r="E21" s="109"/>
      <c r="F21" s="109"/>
      <c r="G21" s="109"/>
      <c r="H21" s="109"/>
      <c r="I21" s="109"/>
      <c r="J21" s="109"/>
      <c r="K21" s="109"/>
      <c r="L21" s="109"/>
      <c r="M21" s="109"/>
      <c r="N21" s="109"/>
      <c r="O21" s="109"/>
      <c r="P21" s="109"/>
      <c r="Q21" s="110"/>
    </row>
    <row r="22" spans="1:17" ht="15.75" thickBot="1" x14ac:dyDescent="0.3">
      <c r="A22" s="238" t="s">
        <v>193</v>
      </c>
      <c r="B22" s="239"/>
      <c r="C22" s="148">
        <f>SUM(D20:P20)</f>
        <v>1001697.5595406519</v>
      </c>
      <c r="D22" s="149"/>
      <c r="E22" s="109"/>
      <c r="F22" s="109"/>
      <c r="G22" s="109"/>
      <c r="H22" s="109"/>
      <c r="I22" s="109"/>
      <c r="J22" s="109"/>
      <c r="K22" s="109"/>
      <c r="L22" s="109"/>
      <c r="M22" s="109"/>
      <c r="N22" s="109"/>
      <c r="O22" s="109"/>
      <c r="P22" s="109"/>
      <c r="Q22" s="110"/>
    </row>
    <row r="23" spans="1:17" x14ac:dyDescent="0.2">
      <c r="A23" s="108"/>
      <c r="B23" s="109"/>
      <c r="C23" s="109"/>
      <c r="D23" s="109"/>
      <c r="E23" s="109"/>
      <c r="F23" s="109"/>
      <c r="G23" s="109"/>
      <c r="H23" s="109"/>
      <c r="I23" s="109"/>
      <c r="J23" s="109"/>
      <c r="K23" s="109"/>
      <c r="L23" s="109"/>
      <c r="M23" s="109"/>
      <c r="N23" s="109"/>
      <c r="O23" s="109"/>
      <c r="P23" s="109"/>
      <c r="Q23" s="110"/>
    </row>
    <row r="24" spans="1:17" x14ac:dyDescent="0.2">
      <c r="A24" s="135" t="s">
        <v>155</v>
      </c>
      <c r="B24" s="109"/>
      <c r="C24" s="151">
        <v>0.03</v>
      </c>
      <c r="D24" s="109"/>
      <c r="E24" s="109"/>
      <c r="F24" s="109"/>
      <c r="G24" s="109"/>
      <c r="H24" s="109"/>
      <c r="I24" s="109"/>
      <c r="J24" s="109"/>
      <c r="K24" s="109"/>
      <c r="L24" s="109"/>
      <c r="M24" s="109"/>
      <c r="N24" s="109"/>
      <c r="O24" s="109"/>
      <c r="P24" s="109"/>
      <c r="Q24" s="110"/>
    </row>
    <row r="25" spans="1:17" x14ac:dyDescent="0.2">
      <c r="A25" s="135" t="s">
        <v>185</v>
      </c>
      <c r="B25" s="109"/>
      <c r="C25" s="188">
        <v>140.85899540651889</v>
      </c>
      <c r="D25" s="109"/>
      <c r="E25" s="109"/>
      <c r="F25" s="109"/>
      <c r="G25" s="109"/>
      <c r="H25" s="109"/>
      <c r="I25" s="109"/>
      <c r="J25" s="109"/>
      <c r="K25" s="109"/>
      <c r="L25" s="109"/>
      <c r="M25" s="109"/>
      <c r="N25" s="109"/>
      <c r="O25" s="109"/>
      <c r="P25" s="109"/>
      <c r="Q25" s="110"/>
    </row>
    <row r="26" spans="1:17" ht="15" thickBot="1" x14ac:dyDescent="0.25">
      <c r="A26" s="172" t="s">
        <v>157</v>
      </c>
      <c r="B26" s="155"/>
      <c r="C26" s="155"/>
      <c r="D26" s="155"/>
      <c r="E26" s="158">
        <v>1</v>
      </c>
      <c r="F26" s="155"/>
      <c r="G26" s="158">
        <v>1</v>
      </c>
      <c r="H26" s="155"/>
      <c r="I26" s="158">
        <v>1</v>
      </c>
      <c r="J26" s="155"/>
      <c r="K26" s="158">
        <v>1</v>
      </c>
      <c r="L26" s="155"/>
      <c r="M26" s="158">
        <v>1</v>
      </c>
      <c r="N26" s="155"/>
      <c r="O26" s="158">
        <v>1</v>
      </c>
      <c r="P26" s="155"/>
      <c r="Q26" s="156"/>
    </row>
    <row r="28" spans="1:17" ht="15" thickBot="1" x14ac:dyDescent="0.25"/>
    <row r="29" spans="1:17" ht="15" x14ac:dyDescent="0.25">
      <c r="A29" s="257" t="s">
        <v>194</v>
      </c>
      <c r="B29" s="258"/>
      <c r="C29" s="258"/>
      <c r="D29" s="258"/>
      <c r="E29" s="258"/>
      <c r="F29" s="258"/>
      <c r="G29" s="258"/>
      <c r="H29" s="258"/>
      <c r="I29" s="258"/>
      <c r="J29" s="258"/>
      <c r="K29" s="258"/>
      <c r="L29" s="258"/>
      <c r="M29" s="258"/>
      <c r="N29" s="258"/>
      <c r="O29" s="258"/>
      <c r="P29" s="258"/>
      <c r="Q29" s="259"/>
    </row>
    <row r="30" spans="1:17" x14ac:dyDescent="0.2">
      <c r="A30" s="108"/>
      <c r="B30" s="109"/>
      <c r="C30" s="109"/>
      <c r="D30" s="109"/>
      <c r="E30" s="109"/>
      <c r="F30" s="109"/>
      <c r="G30" s="109"/>
      <c r="H30" s="109"/>
      <c r="I30" s="109"/>
      <c r="J30" s="109"/>
      <c r="K30" s="109"/>
      <c r="L30" s="109"/>
      <c r="M30" s="109"/>
      <c r="N30" s="109"/>
      <c r="O30" s="109"/>
      <c r="P30" s="109"/>
      <c r="Q30" s="110"/>
    </row>
    <row r="31" spans="1:17" ht="15" x14ac:dyDescent="0.25">
      <c r="A31" s="275"/>
      <c r="B31" s="276"/>
      <c r="C31" s="260" t="s">
        <v>130</v>
      </c>
      <c r="D31" s="261"/>
      <c r="E31" s="260" t="s">
        <v>131</v>
      </c>
      <c r="F31" s="261"/>
      <c r="G31" s="260" t="s">
        <v>132</v>
      </c>
      <c r="H31" s="261"/>
      <c r="I31" s="260" t="s">
        <v>133</v>
      </c>
      <c r="J31" s="261"/>
      <c r="K31" s="260" t="s">
        <v>134</v>
      </c>
      <c r="L31" s="261"/>
      <c r="M31" s="260" t="s">
        <v>135</v>
      </c>
      <c r="N31" s="261"/>
      <c r="O31" s="260" t="s">
        <v>136</v>
      </c>
      <c r="P31" s="261"/>
      <c r="Q31" s="110"/>
    </row>
    <row r="32" spans="1:17" ht="15" hidden="1" customHeight="1" x14ac:dyDescent="0.25">
      <c r="A32" s="174"/>
      <c r="B32" s="175" t="s">
        <v>137</v>
      </c>
      <c r="C32" s="114" t="s">
        <v>138</v>
      </c>
      <c r="D32" s="115"/>
      <c r="E32" s="114" t="s">
        <v>139</v>
      </c>
      <c r="F32" s="115"/>
      <c r="G32" s="114" t="s">
        <v>140</v>
      </c>
      <c r="H32" s="115"/>
      <c r="I32" s="114" t="s">
        <v>141</v>
      </c>
      <c r="J32" s="115"/>
      <c r="K32" s="114" t="s">
        <v>142</v>
      </c>
      <c r="L32" s="115"/>
      <c r="M32" s="114" t="s">
        <v>143</v>
      </c>
      <c r="N32" s="115"/>
      <c r="O32" s="114" t="s">
        <v>144</v>
      </c>
      <c r="P32" s="115"/>
      <c r="Q32" s="110"/>
    </row>
    <row r="33" spans="1:17" s="123" customFormat="1" ht="15" x14ac:dyDescent="0.25">
      <c r="A33" s="247" t="s">
        <v>159</v>
      </c>
      <c r="B33" s="251"/>
      <c r="C33" s="119">
        <v>0</v>
      </c>
      <c r="D33" s="121">
        <v>50000</v>
      </c>
      <c r="E33" s="119">
        <v>50001</v>
      </c>
      <c r="F33" s="121">
        <v>100000</v>
      </c>
      <c r="G33" s="119">
        <v>100001</v>
      </c>
      <c r="H33" s="121">
        <v>150000</v>
      </c>
      <c r="I33" s="119">
        <v>150001</v>
      </c>
      <c r="J33" s="121">
        <v>200000</v>
      </c>
      <c r="K33" s="119">
        <v>200001</v>
      </c>
      <c r="L33" s="121">
        <v>250000</v>
      </c>
      <c r="M33" s="119">
        <v>250000</v>
      </c>
      <c r="N33" s="121">
        <v>300000</v>
      </c>
      <c r="O33" s="119">
        <v>300001</v>
      </c>
      <c r="P33" s="176">
        <f>O33+49999</f>
        <v>350000</v>
      </c>
      <c r="Q33" s="177"/>
    </row>
    <row r="34" spans="1:17" s="105" customFormat="1" ht="15" x14ac:dyDescent="0.25">
      <c r="A34" s="275" t="s">
        <v>191</v>
      </c>
      <c r="B34" s="276"/>
      <c r="C34" s="254">
        <v>100</v>
      </c>
      <c r="D34" s="256"/>
      <c r="E34" s="254">
        <v>100</v>
      </c>
      <c r="F34" s="256"/>
      <c r="G34" s="254">
        <v>100</v>
      </c>
      <c r="H34" s="256"/>
      <c r="I34" s="254">
        <v>100</v>
      </c>
      <c r="J34" s="256"/>
      <c r="K34" s="254">
        <v>100</v>
      </c>
      <c r="L34" s="256"/>
      <c r="M34" s="254">
        <v>100</v>
      </c>
      <c r="N34" s="256"/>
      <c r="O34" s="240">
        <v>100</v>
      </c>
      <c r="P34" s="241"/>
      <c r="Q34" s="189"/>
    </row>
    <row r="35" spans="1:17" s="104" customFormat="1" ht="15" x14ac:dyDescent="0.25">
      <c r="A35" s="271" t="s">
        <v>163</v>
      </c>
      <c r="B35" s="272"/>
      <c r="C35" s="180" t="s">
        <v>180</v>
      </c>
      <c r="D35" s="181" t="s">
        <v>181</v>
      </c>
      <c r="E35" s="130" t="s">
        <v>149</v>
      </c>
      <c r="F35" s="132" t="s">
        <v>151</v>
      </c>
      <c r="G35" s="130" t="s">
        <v>149</v>
      </c>
      <c r="H35" s="132" t="s">
        <v>151</v>
      </c>
      <c r="I35" s="130" t="s">
        <v>149</v>
      </c>
      <c r="J35" s="132" t="s">
        <v>151</v>
      </c>
      <c r="K35" s="163"/>
      <c r="L35" s="132" t="s">
        <v>151</v>
      </c>
      <c r="M35" s="130" t="s">
        <v>149</v>
      </c>
      <c r="N35" s="132" t="s">
        <v>151</v>
      </c>
      <c r="O35" s="130" t="s">
        <v>149</v>
      </c>
      <c r="P35" s="132" t="s">
        <v>151</v>
      </c>
      <c r="Q35" s="182"/>
    </row>
    <row r="36" spans="1:17" x14ac:dyDescent="0.2">
      <c r="A36" s="273" t="s">
        <v>166</v>
      </c>
      <c r="B36" s="274"/>
      <c r="C36" s="183">
        <f>C50</f>
        <v>0</v>
      </c>
      <c r="D36" s="184">
        <f t="shared" ref="D36:D44" si="14">C36*C$34</f>
        <v>0</v>
      </c>
      <c r="E36" s="157">
        <f>ROUND(C36*E$51,4)</f>
        <v>0</v>
      </c>
      <c r="F36" s="184">
        <f t="shared" ref="F36:F44" si="15">E36*E$34</f>
        <v>0</v>
      </c>
      <c r="G36" s="157">
        <f>ROUND(E36*G$51,4)</f>
        <v>0</v>
      </c>
      <c r="H36" s="184">
        <f t="shared" ref="H36:H44" si="16">G36*G$34</f>
        <v>0</v>
      </c>
      <c r="I36" s="157">
        <f>ROUND(G36*I$51,4)</f>
        <v>0</v>
      </c>
      <c r="J36" s="184">
        <f t="shared" ref="J36:J44" si="17">I36*I$34</f>
        <v>0</v>
      </c>
      <c r="K36" s="157">
        <f>ROUND(I36*K$51,4)</f>
        <v>0</v>
      </c>
      <c r="L36" s="184">
        <f t="shared" ref="L36:L44" si="18">K36*K$34</f>
        <v>0</v>
      </c>
      <c r="M36" s="157">
        <f>ROUND(K36*M$51,4)</f>
        <v>0</v>
      </c>
      <c r="N36" s="184">
        <f t="shared" ref="N36:N44" si="19">M36*M$34</f>
        <v>0</v>
      </c>
      <c r="O36" s="157">
        <f>ROUND(M36*O$51,4)</f>
        <v>0</v>
      </c>
      <c r="P36" s="184">
        <f t="shared" ref="P36:P44" si="20">O36*O$34</f>
        <v>0</v>
      </c>
      <c r="Q36" s="110"/>
    </row>
    <row r="37" spans="1:17" x14ac:dyDescent="0.2">
      <c r="A37" s="273" t="s">
        <v>167</v>
      </c>
      <c r="B37" s="274"/>
      <c r="C37" s="183">
        <f t="shared" ref="C37:C44" si="21">ROUND(C36*(1+$C$49),2)</f>
        <v>0</v>
      </c>
      <c r="D37" s="184">
        <f t="shared" si="14"/>
        <v>0</v>
      </c>
      <c r="E37" s="157">
        <f t="shared" ref="E37:E44" si="22">ROUND(E36*(1+$C$49),4)</f>
        <v>0</v>
      </c>
      <c r="F37" s="184">
        <f t="shared" si="15"/>
        <v>0</v>
      </c>
      <c r="G37" s="157">
        <f t="shared" ref="G37:G44" si="23">ROUND(G36*(1+$C$49),4)</f>
        <v>0</v>
      </c>
      <c r="H37" s="184">
        <f t="shared" si="16"/>
        <v>0</v>
      </c>
      <c r="I37" s="157">
        <f t="shared" ref="I37:I44" si="24">ROUND(I36*(1+$C$49),4)</f>
        <v>0</v>
      </c>
      <c r="J37" s="184">
        <f t="shared" si="17"/>
        <v>0</v>
      </c>
      <c r="K37" s="157">
        <f t="shared" ref="K37:K44" si="25">ROUND(K36*(1+$C$49),4)</f>
        <v>0</v>
      </c>
      <c r="L37" s="184">
        <f t="shared" si="18"/>
        <v>0</v>
      </c>
      <c r="M37" s="157">
        <f t="shared" ref="M37:M44" si="26">ROUND(M36*(1+$C$49),4)</f>
        <v>0</v>
      </c>
      <c r="N37" s="184">
        <f t="shared" si="19"/>
        <v>0</v>
      </c>
      <c r="O37" s="157">
        <f t="shared" ref="O37:O44" si="27">ROUND(O36*(1+$C$49),4)</f>
        <v>0</v>
      </c>
      <c r="P37" s="184">
        <f t="shared" si="20"/>
        <v>0</v>
      </c>
      <c r="Q37" s="110"/>
    </row>
    <row r="38" spans="1:17" x14ac:dyDescent="0.2">
      <c r="A38" s="273" t="s">
        <v>168</v>
      </c>
      <c r="B38" s="274"/>
      <c r="C38" s="183">
        <f t="shared" si="21"/>
        <v>0</v>
      </c>
      <c r="D38" s="184">
        <f t="shared" si="14"/>
        <v>0</v>
      </c>
      <c r="E38" s="157">
        <f t="shared" si="22"/>
        <v>0</v>
      </c>
      <c r="F38" s="184">
        <f t="shared" si="15"/>
        <v>0</v>
      </c>
      <c r="G38" s="157">
        <f t="shared" si="23"/>
        <v>0</v>
      </c>
      <c r="H38" s="184">
        <f t="shared" si="16"/>
        <v>0</v>
      </c>
      <c r="I38" s="157">
        <f t="shared" si="24"/>
        <v>0</v>
      </c>
      <c r="J38" s="184">
        <f t="shared" si="17"/>
        <v>0</v>
      </c>
      <c r="K38" s="157">
        <f t="shared" si="25"/>
        <v>0</v>
      </c>
      <c r="L38" s="184">
        <f t="shared" si="18"/>
        <v>0</v>
      </c>
      <c r="M38" s="157">
        <f t="shared" si="26"/>
        <v>0</v>
      </c>
      <c r="N38" s="184">
        <f t="shared" si="19"/>
        <v>0</v>
      </c>
      <c r="O38" s="157">
        <f t="shared" si="27"/>
        <v>0</v>
      </c>
      <c r="P38" s="184">
        <f t="shared" si="20"/>
        <v>0</v>
      </c>
      <c r="Q38" s="110"/>
    </row>
    <row r="39" spans="1:17" x14ac:dyDescent="0.2">
      <c r="A39" s="273" t="s">
        <v>169</v>
      </c>
      <c r="B39" s="274"/>
      <c r="C39" s="183">
        <f t="shared" si="21"/>
        <v>0</v>
      </c>
      <c r="D39" s="184">
        <f t="shared" si="14"/>
        <v>0</v>
      </c>
      <c r="E39" s="157">
        <f t="shared" si="22"/>
        <v>0</v>
      </c>
      <c r="F39" s="184">
        <f t="shared" si="15"/>
        <v>0</v>
      </c>
      <c r="G39" s="157">
        <f t="shared" si="23"/>
        <v>0</v>
      </c>
      <c r="H39" s="184">
        <f t="shared" si="16"/>
        <v>0</v>
      </c>
      <c r="I39" s="157">
        <f t="shared" si="24"/>
        <v>0</v>
      </c>
      <c r="J39" s="184">
        <f t="shared" si="17"/>
        <v>0</v>
      </c>
      <c r="K39" s="157">
        <f t="shared" si="25"/>
        <v>0</v>
      </c>
      <c r="L39" s="184">
        <f t="shared" si="18"/>
        <v>0</v>
      </c>
      <c r="M39" s="157">
        <f t="shared" si="26"/>
        <v>0</v>
      </c>
      <c r="N39" s="184">
        <f t="shared" si="19"/>
        <v>0</v>
      </c>
      <c r="O39" s="157">
        <f t="shared" si="27"/>
        <v>0</v>
      </c>
      <c r="P39" s="184">
        <f t="shared" si="20"/>
        <v>0</v>
      </c>
      <c r="Q39" s="110"/>
    </row>
    <row r="40" spans="1:17" x14ac:dyDescent="0.2">
      <c r="A40" s="273" t="s">
        <v>170</v>
      </c>
      <c r="B40" s="274"/>
      <c r="C40" s="183">
        <f t="shared" si="21"/>
        <v>0</v>
      </c>
      <c r="D40" s="184">
        <f t="shared" si="14"/>
        <v>0</v>
      </c>
      <c r="E40" s="157">
        <f t="shared" si="22"/>
        <v>0</v>
      </c>
      <c r="F40" s="184">
        <f t="shared" si="15"/>
        <v>0</v>
      </c>
      <c r="G40" s="157">
        <f t="shared" si="23"/>
        <v>0</v>
      </c>
      <c r="H40" s="184">
        <f t="shared" si="16"/>
        <v>0</v>
      </c>
      <c r="I40" s="157">
        <f t="shared" si="24"/>
        <v>0</v>
      </c>
      <c r="J40" s="184">
        <f t="shared" si="17"/>
        <v>0</v>
      </c>
      <c r="K40" s="157">
        <f t="shared" si="25"/>
        <v>0</v>
      </c>
      <c r="L40" s="184">
        <f t="shared" si="18"/>
        <v>0</v>
      </c>
      <c r="M40" s="157">
        <f t="shared" si="26"/>
        <v>0</v>
      </c>
      <c r="N40" s="184">
        <f t="shared" si="19"/>
        <v>0</v>
      </c>
      <c r="O40" s="157">
        <f t="shared" si="27"/>
        <v>0</v>
      </c>
      <c r="P40" s="184">
        <f t="shared" si="20"/>
        <v>0</v>
      </c>
      <c r="Q40" s="110"/>
    </row>
    <row r="41" spans="1:17" x14ac:dyDescent="0.2">
      <c r="A41" s="273" t="s">
        <v>171</v>
      </c>
      <c r="B41" s="274"/>
      <c r="C41" s="183">
        <f t="shared" si="21"/>
        <v>0</v>
      </c>
      <c r="D41" s="184">
        <f t="shared" si="14"/>
        <v>0</v>
      </c>
      <c r="E41" s="157">
        <f t="shared" si="22"/>
        <v>0</v>
      </c>
      <c r="F41" s="184">
        <f t="shared" si="15"/>
        <v>0</v>
      </c>
      <c r="G41" s="157">
        <f t="shared" si="23"/>
        <v>0</v>
      </c>
      <c r="H41" s="184">
        <f t="shared" si="16"/>
        <v>0</v>
      </c>
      <c r="I41" s="157">
        <f t="shared" si="24"/>
        <v>0</v>
      </c>
      <c r="J41" s="184">
        <f t="shared" si="17"/>
        <v>0</v>
      </c>
      <c r="K41" s="157">
        <f t="shared" si="25"/>
        <v>0</v>
      </c>
      <c r="L41" s="184">
        <f t="shared" si="18"/>
        <v>0</v>
      </c>
      <c r="M41" s="157">
        <f t="shared" si="26"/>
        <v>0</v>
      </c>
      <c r="N41" s="184">
        <f t="shared" si="19"/>
        <v>0</v>
      </c>
      <c r="O41" s="157">
        <f t="shared" si="27"/>
        <v>0</v>
      </c>
      <c r="P41" s="184">
        <f t="shared" si="20"/>
        <v>0</v>
      </c>
      <c r="Q41" s="110"/>
    </row>
    <row r="42" spans="1:17" x14ac:dyDescent="0.2">
      <c r="A42" s="273" t="s">
        <v>172</v>
      </c>
      <c r="B42" s="274"/>
      <c r="C42" s="183">
        <f t="shared" si="21"/>
        <v>0</v>
      </c>
      <c r="D42" s="184">
        <f t="shared" si="14"/>
        <v>0</v>
      </c>
      <c r="E42" s="157">
        <f t="shared" si="22"/>
        <v>0</v>
      </c>
      <c r="F42" s="184">
        <f t="shared" si="15"/>
        <v>0</v>
      </c>
      <c r="G42" s="157">
        <f t="shared" si="23"/>
        <v>0</v>
      </c>
      <c r="H42" s="184">
        <f t="shared" si="16"/>
        <v>0</v>
      </c>
      <c r="I42" s="157">
        <f t="shared" si="24"/>
        <v>0</v>
      </c>
      <c r="J42" s="184">
        <f t="shared" si="17"/>
        <v>0</v>
      </c>
      <c r="K42" s="157">
        <f t="shared" si="25"/>
        <v>0</v>
      </c>
      <c r="L42" s="184">
        <f t="shared" si="18"/>
        <v>0</v>
      </c>
      <c r="M42" s="157">
        <f t="shared" si="26"/>
        <v>0</v>
      </c>
      <c r="N42" s="184">
        <f t="shared" si="19"/>
        <v>0</v>
      </c>
      <c r="O42" s="157">
        <f t="shared" si="27"/>
        <v>0</v>
      </c>
      <c r="P42" s="184">
        <f t="shared" si="20"/>
        <v>0</v>
      </c>
      <c r="Q42" s="110"/>
    </row>
    <row r="43" spans="1:17" x14ac:dyDescent="0.2">
      <c r="A43" s="273" t="s">
        <v>173</v>
      </c>
      <c r="B43" s="274"/>
      <c r="C43" s="183">
        <f t="shared" si="21"/>
        <v>0</v>
      </c>
      <c r="D43" s="184">
        <f t="shared" si="14"/>
        <v>0</v>
      </c>
      <c r="E43" s="157">
        <f t="shared" si="22"/>
        <v>0</v>
      </c>
      <c r="F43" s="184">
        <f t="shared" si="15"/>
        <v>0</v>
      </c>
      <c r="G43" s="157">
        <f t="shared" si="23"/>
        <v>0</v>
      </c>
      <c r="H43" s="184">
        <f t="shared" si="16"/>
        <v>0</v>
      </c>
      <c r="I43" s="157">
        <f t="shared" si="24"/>
        <v>0</v>
      </c>
      <c r="J43" s="184">
        <f t="shared" si="17"/>
        <v>0</v>
      </c>
      <c r="K43" s="157">
        <f t="shared" si="25"/>
        <v>0</v>
      </c>
      <c r="L43" s="184">
        <f t="shared" si="18"/>
        <v>0</v>
      </c>
      <c r="M43" s="157">
        <f t="shared" si="26"/>
        <v>0</v>
      </c>
      <c r="N43" s="184">
        <f t="shared" si="19"/>
        <v>0</v>
      </c>
      <c r="O43" s="157">
        <f t="shared" si="27"/>
        <v>0</v>
      </c>
      <c r="P43" s="184">
        <f t="shared" si="20"/>
        <v>0</v>
      </c>
      <c r="Q43" s="110"/>
    </row>
    <row r="44" spans="1:17" x14ac:dyDescent="0.2">
      <c r="A44" s="273" t="s">
        <v>174</v>
      </c>
      <c r="B44" s="274"/>
      <c r="C44" s="183">
        <f t="shared" si="21"/>
        <v>0</v>
      </c>
      <c r="D44" s="184">
        <f t="shared" si="14"/>
        <v>0</v>
      </c>
      <c r="E44" s="157">
        <f t="shared" si="22"/>
        <v>0</v>
      </c>
      <c r="F44" s="184">
        <f t="shared" si="15"/>
        <v>0</v>
      </c>
      <c r="G44" s="157">
        <f t="shared" si="23"/>
        <v>0</v>
      </c>
      <c r="H44" s="184">
        <f t="shared" si="16"/>
        <v>0</v>
      </c>
      <c r="I44" s="157">
        <f t="shared" si="24"/>
        <v>0</v>
      </c>
      <c r="J44" s="184">
        <f t="shared" si="17"/>
        <v>0</v>
      </c>
      <c r="K44" s="157">
        <f t="shared" si="25"/>
        <v>0</v>
      </c>
      <c r="L44" s="184">
        <f t="shared" si="18"/>
        <v>0</v>
      </c>
      <c r="M44" s="157">
        <f t="shared" si="26"/>
        <v>0</v>
      </c>
      <c r="N44" s="184">
        <f t="shared" si="19"/>
        <v>0</v>
      </c>
      <c r="O44" s="157">
        <f t="shared" si="27"/>
        <v>0</v>
      </c>
      <c r="P44" s="184">
        <f t="shared" si="20"/>
        <v>0</v>
      </c>
      <c r="Q44" s="110"/>
    </row>
    <row r="45" spans="1:17" s="147" customFormat="1" ht="15" x14ac:dyDescent="0.25">
      <c r="A45" s="247" t="s">
        <v>192</v>
      </c>
      <c r="B45" s="248"/>
      <c r="C45" s="185"/>
      <c r="D45" s="186">
        <f>SUM(D36:D44)</f>
        <v>0</v>
      </c>
      <c r="E45" s="143"/>
      <c r="F45" s="145">
        <f>SUM(F36:F44)</f>
        <v>0</v>
      </c>
      <c r="G45" s="143"/>
      <c r="H45" s="145">
        <f>SUM(H36:H44)</f>
        <v>0</v>
      </c>
      <c r="I45" s="143"/>
      <c r="J45" s="145">
        <f>SUM(J36:J44)</f>
        <v>0</v>
      </c>
      <c r="K45" s="143"/>
      <c r="L45" s="145">
        <f>SUM(L36:L44)</f>
        <v>0</v>
      </c>
      <c r="M45" s="143"/>
      <c r="N45" s="145">
        <f>SUM(N36:N44)</f>
        <v>0</v>
      </c>
      <c r="O45" s="143"/>
      <c r="P45" s="145">
        <f>SUM(P36:P44)</f>
        <v>0</v>
      </c>
      <c r="Q45" s="187"/>
    </row>
    <row r="46" spans="1:17" ht="15" thickBot="1" x14ac:dyDescent="0.25">
      <c r="A46" s="108"/>
      <c r="B46" s="109"/>
      <c r="C46" s="109"/>
      <c r="D46" s="109"/>
      <c r="E46" s="109"/>
      <c r="F46" s="109"/>
      <c r="G46" s="109"/>
      <c r="H46" s="109"/>
      <c r="I46" s="109"/>
      <c r="J46" s="109"/>
      <c r="K46" s="109"/>
      <c r="L46" s="109"/>
      <c r="M46" s="109"/>
      <c r="N46" s="109"/>
      <c r="O46" s="109"/>
      <c r="P46" s="109"/>
      <c r="Q46" s="110"/>
    </row>
    <row r="47" spans="1:17" ht="15.75" thickBot="1" x14ac:dyDescent="0.3">
      <c r="A47" s="238" t="s">
        <v>193</v>
      </c>
      <c r="B47" s="239"/>
      <c r="C47" s="148">
        <f>SUM(D45:P45)</f>
        <v>0</v>
      </c>
      <c r="D47" s="149"/>
      <c r="E47" s="109"/>
      <c r="F47" s="109"/>
      <c r="G47" s="109"/>
      <c r="H47" s="109"/>
      <c r="I47" s="109"/>
      <c r="J47" s="109"/>
      <c r="K47" s="109"/>
      <c r="L47" s="109"/>
      <c r="M47" s="109"/>
      <c r="N47" s="109"/>
      <c r="O47" s="109"/>
      <c r="P47" s="109"/>
      <c r="Q47" s="110"/>
    </row>
    <row r="48" spans="1:17" x14ac:dyDescent="0.2">
      <c r="A48" s="108"/>
      <c r="B48" s="109"/>
      <c r="C48" s="109"/>
      <c r="D48" s="109"/>
      <c r="E48" s="109"/>
      <c r="F48" s="109"/>
      <c r="G48" s="109"/>
      <c r="H48" s="109"/>
      <c r="I48" s="109"/>
      <c r="J48" s="109"/>
      <c r="K48" s="109"/>
      <c r="L48" s="109"/>
      <c r="M48" s="109"/>
      <c r="N48" s="109"/>
      <c r="O48" s="109"/>
      <c r="P48" s="109"/>
      <c r="Q48" s="110"/>
    </row>
    <row r="49" spans="1:17" x14ac:dyDescent="0.2">
      <c r="A49" s="135" t="s">
        <v>155</v>
      </c>
      <c r="B49" s="109"/>
      <c r="C49" s="151">
        <v>0</v>
      </c>
      <c r="D49" s="109"/>
      <c r="E49" s="109"/>
      <c r="F49" s="109"/>
      <c r="G49" s="109"/>
      <c r="H49" s="109"/>
      <c r="I49" s="109"/>
      <c r="J49" s="109"/>
      <c r="K49" s="109"/>
      <c r="L49" s="109"/>
      <c r="M49" s="109"/>
      <c r="N49" s="109"/>
      <c r="O49" s="109"/>
      <c r="P49" s="109"/>
      <c r="Q49" s="110"/>
    </row>
    <row r="50" spans="1:17" x14ac:dyDescent="0.2">
      <c r="A50" s="135" t="s">
        <v>185</v>
      </c>
      <c r="B50" s="109"/>
      <c r="C50" s="188">
        <v>0</v>
      </c>
      <c r="D50" s="109"/>
      <c r="E50" s="109"/>
      <c r="F50" s="109"/>
      <c r="G50" s="109"/>
      <c r="H50" s="109"/>
      <c r="I50" s="109"/>
      <c r="J50" s="109"/>
      <c r="K50" s="109"/>
      <c r="L50" s="109"/>
      <c r="M50" s="109"/>
      <c r="N50" s="109"/>
      <c r="O50" s="109"/>
      <c r="P50" s="109"/>
      <c r="Q50" s="110"/>
    </row>
    <row r="51" spans="1:17" ht="15" thickBot="1" x14ac:dyDescent="0.25">
      <c r="A51" s="172" t="s">
        <v>157</v>
      </c>
      <c r="B51" s="155"/>
      <c r="C51" s="155"/>
      <c r="D51" s="155"/>
      <c r="E51" s="158">
        <v>1</v>
      </c>
      <c r="F51" s="155"/>
      <c r="G51" s="158">
        <v>1</v>
      </c>
      <c r="H51" s="155"/>
      <c r="I51" s="158">
        <v>1</v>
      </c>
      <c r="J51" s="155"/>
      <c r="K51" s="158">
        <v>1</v>
      </c>
      <c r="L51" s="155"/>
      <c r="M51" s="158">
        <v>1</v>
      </c>
      <c r="N51" s="155"/>
      <c r="O51" s="158">
        <v>1</v>
      </c>
      <c r="P51" s="155"/>
      <c r="Q51" s="156"/>
    </row>
  </sheetData>
  <mergeCells count="61">
    <mergeCell ref="A1:Q1"/>
    <mergeCell ref="A4:Q4"/>
    <mergeCell ref="A6:B6"/>
    <mergeCell ref="C6:D6"/>
    <mergeCell ref="E6:F6"/>
    <mergeCell ref="G6:H6"/>
    <mergeCell ref="I6:J6"/>
    <mergeCell ref="K6:L6"/>
    <mergeCell ref="M6:N6"/>
    <mergeCell ref="O6:P6"/>
    <mergeCell ref="A8:B8"/>
    <mergeCell ref="A9:B9"/>
    <mergeCell ref="C9:D9"/>
    <mergeCell ref="E9:F9"/>
    <mergeCell ref="G9:H9"/>
    <mergeCell ref="A18:B18"/>
    <mergeCell ref="K9:L9"/>
    <mergeCell ref="M9:N9"/>
    <mergeCell ref="O9:P9"/>
    <mergeCell ref="A10:B10"/>
    <mergeCell ref="A11:B11"/>
    <mergeCell ref="A12:B12"/>
    <mergeCell ref="I9:J9"/>
    <mergeCell ref="A13:B13"/>
    <mergeCell ref="A14:B14"/>
    <mergeCell ref="A15:B15"/>
    <mergeCell ref="A16:B16"/>
    <mergeCell ref="A17:B17"/>
    <mergeCell ref="A19:B19"/>
    <mergeCell ref="A20:B20"/>
    <mergeCell ref="A22:B22"/>
    <mergeCell ref="A29:Q29"/>
    <mergeCell ref="A31:B31"/>
    <mergeCell ref="C31:D31"/>
    <mergeCell ref="E31:F31"/>
    <mergeCell ref="G31:H31"/>
    <mergeCell ref="I31:J31"/>
    <mergeCell ref="K31:L31"/>
    <mergeCell ref="A39:B39"/>
    <mergeCell ref="M31:N31"/>
    <mergeCell ref="O31:P31"/>
    <mergeCell ref="A33:B33"/>
    <mergeCell ref="A34:B34"/>
    <mergeCell ref="C34:D34"/>
    <mergeCell ref="E34:F34"/>
    <mergeCell ref="G34:H34"/>
    <mergeCell ref="I34:J34"/>
    <mergeCell ref="K34:L34"/>
    <mergeCell ref="M34:N34"/>
    <mergeCell ref="O34:P34"/>
    <mergeCell ref="A35:B35"/>
    <mergeCell ref="A36:B36"/>
    <mergeCell ref="A37:B37"/>
    <mergeCell ref="A38:B38"/>
    <mergeCell ref="A47:B47"/>
    <mergeCell ref="A40:B40"/>
    <mergeCell ref="A41:B41"/>
    <mergeCell ref="A42:B42"/>
    <mergeCell ref="A43:B43"/>
    <mergeCell ref="A44:B44"/>
    <mergeCell ref="A45:B45"/>
  </mergeCells>
  <hyperlinks>
    <hyperlink ref="H1" location="Index" display="Back to Index"/>
  </hyperlinks>
  <pageMargins left="0.25" right="0.25" top="0.25" bottom="0.25" header="0.3" footer="0.3"/>
  <pageSetup scale="35" fitToHeight="0" orientation="landscape" r:id="rId1"/>
  <headerFooter>
    <oddFooter>&amp;L&amp;G&amp;Rpage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ssignedTo xmlns="http://schemas.microsoft.com/sharepoint/v3">
      <UserInfo>
        <DisplayName/>
        <AccountId xsi:nil="true"/>
        <AccountType/>
      </UserInfo>
    </AssignedTo>
    <TaskDueDate xmlns="http://schemas.microsoft.com/sharepoint/v3/fields" xsi:nil="true"/>
    <_Status xmlns="http://schemas.microsoft.com/sharepoint/v3/fields">TX00_Author Not Started</_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913CECD9E6A934893B26E6E0FEC6A35" ma:contentTypeVersion="6" ma:contentTypeDescription="Create a new document." ma:contentTypeScope="" ma:versionID="c856e63ceb3c6df4dbd87ef33ffbba83">
  <xsd:schema xmlns:xsd="http://www.w3.org/2001/XMLSchema" xmlns:xs="http://www.w3.org/2001/XMLSchema" xmlns:p="http://schemas.microsoft.com/office/2006/metadata/properties" xmlns:ns1="http://schemas.microsoft.com/sharepoint/v3" xmlns:ns2="96cf814b-1840-4f9a-b57d-88185cfe0035" xmlns:ns3="http://schemas.microsoft.com/sharepoint/v3/fields" targetNamespace="http://schemas.microsoft.com/office/2006/metadata/properties" ma:root="true" ma:fieldsID="794a081ebf1782fba249db658c347a54" ns1:_="" ns2:_="" ns3:_="">
    <xsd:import namespace="http://schemas.microsoft.com/sharepoint/v3"/>
    <xsd:import namespace="96cf814b-1840-4f9a-b57d-88185cfe0035"/>
    <xsd:import namespace="http://schemas.microsoft.com/sharepoint/v3/fields"/>
    <xsd:element name="properties">
      <xsd:complexType>
        <xsd:sequence>
          <xsd:element name="documentManagement">
            <xsd:complexType>
              <xsd:all>
                <xsd:element ref="ns2:MediaServiceMetadata" minOccurs="0"/>
                <xsd:element ref="ns2:MediaServiceFastMetadata" minOccurs="0"/>
                <xsd:element ref="ns1:AssignedTo" minOccurs="0"/>
                <xsd:element ref="ns3:TaskDueDate" minOccurs="0"/>
                <xsd:element ref="ns3:_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10" nillable="true" ma:displayName="Assigned To" ma:list="UserInfo" ma:SearchPeopleOnly="false" ma:SharePointGroup="1901" ma:internalName="AssignedT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6cf814b-1840-4f9a-b57d-88185cfe003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TaskDueDate" ma:index="11" nillable="true" ma:displayName="Due Date" ma:format="DateOnly" ma:internalName="TaskDueDate">
      <xsd:simpleType>
        <xsd:restriction base="dms:DateTime"/>
      </xsd:simpleType>
    </xsd:element>
    <xsd:element name="_Status" ma:index="12" nillable="true" ma:displayName="Status" ma:default="TX00_Author Not Started" ma:format="Dropdown" ma:internalName="_Status">
      <xsd:simpleType>
        <xsd:restriction base="dms:Choice">
          <xsd:enumeration value="TX00_Author Not Started"/>
          <xsd:enumeration value="TX01_Author in Process"/>
          <xsd:enumeration value="TX20_Ready for Red Team"/>
          <xsd:enumeration value="TX21_Red Team Edit"/>
          <xsd:enumeration value="TX22_Red Team Format"/>
          <xsd:enumeration value="TX23_RT Review in Process"/>
          <xsd:enumeration value="TX24_Post Red Not Started"/>
          <xsd:enumeration value="TX25_Post Red in Process"/>
          <xsd:enumeration value="TX40_Ready for GT Editing"/>
          <xsd:enumeration value="TX41_GT Editing in Process"/>
          <xsd:enumeration value="TX42_Ready for GT Formatting"/>
          <xsd:enumeration value="TX43_GT Formatting in Process"/>
          <xsd:enumeration value="TX44_Ready for Gold Team"/>
          <xsd:enumeration value="TX45_GT Review in Process"/>
          <xsd:enumeration value="TX46_Post Gold Not Started"/>
          <xsd:enumeration value="TX47_Post Gold in Process"/>
          <xsd:enumeration value="TX48_Ready for Integration"/>
          <xsd:enumeration value="TX49_Integration in Process"/>
          <xsd:enumeration value="TX50_Ready for Lead Review"/>
          <xsd:enumeration value="TX51_Under Review by Lead"/>
          <xsd:enumeration value="TX52_Final Fixes from LR"/>
          <xsd:enumeration value="TX53_Ready for Final Editing"/>
          <xsd:enumeration value="TX54_Final Editing in Process"/>
          <xsd:enumeration value="TX55_Ready for Final Formatting"/>
          <xsd:enumeration value="TX56_Final Formatting in Process"/>
          <xsd:enumeration value="TX60_White Glove Review"/>
          <xsd:enumeration value="TX61_Ready for Final Check"/>
          <xsd:enumeration value="TX62_Final Check in Process"/>
          <xsd:enumeration value="TX63_Ready for Production"/>
          <xsd:enumeration value="TX64_Production in Process"/>
          <xsd:enumeration value="TX65_Completed Word File"/>
          <xsd:enumeration value="TX66_Word File Ready to Redact"/>
          <xsd:enumeration value="TX67_Completed Word - RED Marked"/>
          <xsd:enumeration value="TX68_PDF-Ready to Print"/>
          <xsd:enumeration value="TX70_Printing in Process"/>
          <xsd:enumeration value="TX71_PDF-Copy_RED for Redaction"/>
          <xsd:enumeration value="TX72_PDF-Redacted-DO NOT PRINT"/>
          <xsd:enumeration value="TX97_On Hold"/>
          <xsd:enumeration value="TX98_Archived"/>
          <xsd:enumeration value="TX99_PDF-Final Fil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36F2F2-6184-4706-840B-AD4002C04946}">
  <ds:schemaRefs>
    <ds:schemaRef ds:uri="http://schemas.microsoft.com/office/infopath/2007/PartnerControls"/>
    <ds:schemaRef ds:uri="96cf814b-1840-4f9a-b57d-88185cfe0035"/>
    <ds:schemaRef ds:uri="http://schemas.microsoft.com/office/2006/documentManagement/types"/>
    <ds:schemaRef ds:uri="http://schemas.microsoft.com/office/2006/metadata/properties"/>
    <ds:schemaRef ds:uri="http://schemas.microsoft.com/sharepoint/v3"/>
    <ds:schemaRef ds:uri="http://purl.org/dc/terms/"/>
    <ds:schemaRef ds:uri="http://schemas.openxmlformats.org/package/2006/metadata/core-properties"/>
    <ds:schemaRef ds:uri="http://purl.org/dc/dcmitype/"/>
    <ds:schemaRef ds:uri="http://schemas.microsoft.com/sharepoint/v3/fields"/>
    <ds:schemaRef ds:uri="http://www.w3.org/XML/1998/namespace"/>
    <ds:schemaRef ds:uri="http://purl.org/dc/elements/1.1/"/>
  </ds:schemaRefs>
</ds:datastoreItem>
</file>

<file path=customXml/itemProps2.xml><?xml version="1.0" encoding="utf-8"?>
<ds:datastoreItem xmlns:ds="http://schemas.openxmlformats.org/officeDocument/2006/customXml" ds:itemID="{9D788ADB-2866-4120-A056-2A65DE090D75}">
  <ds:schemaRefs>
    <ds:schemaRef ds:uri="http://schemas.microsoft.com/sharepoint/v3/contenttype/forms"/>
  </ds:schemaRefs>
</ds:datastoreItem>
</file>

<file path=customXml/itemProps3.xml><?xml version="1.0" encoding="utf-8"?>
<ds:datastoreItem xmlns:ds="http://schemas.openxmlformats.org/officeDocument/2006/customXml" ds:itemID="{1F4C37E6-1883-4072-A25A-52E7B5ACC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cf814b-1840-4f9a-b57d-88185cfe0035"/>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Version History </vt:lpstr>
      <vt:lpstr>Instructions</vt:lpstr>
      <vt:lpstr>Sch A - Cost Summary</vt:lpstr>
      <vt:lpstr>Sch B- DDI Payment Milestones</vt:lpstr>
      <vt:lpstr>Sch E - Resource Hourly Rates</vt:lpstr>
      <vt:lpstr>F-1 Provider Svcs DDI Costs</vt:lpstr>
      <vt:lpstr>F-2 Provider Svcs Ops Costs</vt:lpstr>
      <vt:lpstr>F-3 Provider Svcs DDI Pool Cost</vt:lpstr>
      <vt:lpstr>F-4 Provider Svcs Ops Pool</vt:lpstr>
      <vt:lpstr>G-1 Provider Svcs DDI Cost</vt:lpstr>
      <vt:lpstr>G-2 Provider Svcs Ops Cost</vt:lpstr>
      <vt:lpstr>G-3 Provider Svcs DDI Pool</vt:lpstr>
      <vt:lpstr>G-4 Provider Svcs Ops Pool</vt:lpstr>
      <vt:lpstr>H-1 Provider Svcs DDI Cost</vt:lpstr>
      <vt:lpstr>H-2 Provider Svcs Ops Cost</vt:lpstr>
      <vt:lpstr>H-3 Provider Svcs DDI Pool</vt:lpstr>
      <vt:lpstr>H-4 Provider Svcs Ops Pool</vt:lpstr>
      <vt:lpstr>'F-1 Provider Svcs DDI Costs'!Print_Area</vt:lpstr>
      <vt:lpstr>'F-2 Provider Svcs Ops Costs'!Print_Area</vt:lpstr>
      <vt:lpstr>'F-3 Provider Svcs DDI Pool Cost'!Print_Area</vt:lpstr>
      <vt:lpstr>'F-4 Provider Svcs Ops Pool'!Print_Area</vt:lpstr>
      <vt:lpstr>'G-1 Provider Svcs DDI Cost'!Print_Area</vt:lpstr>
      <vt:lpstr>'G-2 Provider Svcs Ops Cost'!Print_Area</vt:lpstr>
      <vt:lpstr>'G-3 Provider Svcs DDI Pool'!Print_Area</vt:lpstr>
      <vt:lpstr>'G-4 Provider Svcs Ops Pool'!Print_Area</vt:lpstr>
      <vt:lpstr>'H-1 Provider Svcs DDI Cost'!Print_Area</vt:lpstr>
      <vt:lpstr>'H-2 Provider Svcs Ops Cost'!Print_Area</vt:lpstr>
      <vt:lpstr>'H-3 Provider Svcs DDI Pool'!Print_Area</vt:lpstr>
      <vt:lpstr>'H-4 Provider Svcs Ops Pool'!Print_Area</vt:lpstr>
      <vt:lpstr>Instructions!Print_Area</vt:lpstr>
      <vt:lpstr>'Version History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Proctor, Dana</dc:creator>
  <cp:lastModifiedBy>Brown, Leigh Ann</cp:lastModifiedBy>
  <cp:lastPrinted>2017-11-15T21:52:02Z</cp:lastPrinted>
  <dcterms:created xsi:type="dcterms:W3CDTF">2017-11-15T19:47:03Z</dcterms:created>
  <dcterms:modified xsi:type="dcterms:W3CDTF">2017-11-15T21:53:00Z</dcterms:modified>
  <cp:contentStatus>TX65_Completed Word File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0x0101009913CECD9E6A934893B26E6E0FEC6A35</vt:lpwstr>
  </property>
</Properties>
</file>